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https://univerzamb-my.sharepoint.com/personal/spela_kotnik4_um_si/Documents/ŠPELA K/JAVNA NAROČILA/SPECIALNA OPREMA II_2025/"/>
    </mc:Choice>
  </mc:AlternateContent>
  <xr:revisionPtr revIDLastSave="527" documentId="8_{9F9D7D07-3CF7-4DB6-8C73-35EF917F7AF2}" xr6:coauthVersionLast="47" xr6:coauthVersionMax="47" xr10:uidLastSave="{3CC46F7A-5D2B-4057-BBC6-52E9D02AB2D6}"/>
  <bookViews>
    <workbookView xWindow="28680" yWindow="-120" windowWidth="29040" windowHeight="15720" tabRatio="566" firstSheet="25" activeTab="34" xr2:uid="{EC1E7064-13AA-4D56-BA06-E6F6C2DCF2D3}"/>
  </bookViews>
  <sheets>
    <sheet name="NASLOVNI PODATKI" sheetId="16" r:id="rId1"/>
    <sheet name="SKLOP 1" sheetId="15" r:id="rId2"/>
    <sheet name="SKLOP 2" sheetId="17" r:id="rId3"/>
    <sheet name="SKLOP 3" sheetId="18" r:id="rId4"/>
    <sheet name="SKLOP 4" sheetId="19" r:id="rId5"/>
    <sheet name="SKLOP 5" sheetId="20" r:id="rId6"/>
    <sheet name="SKLOP 6" sheetId="21" r:id="rId7"/>
    <sheet name="SKLOP 7" sheetId="22" r:id="rId8"/>
    <sheet name="SKLOP 8" sheetId="23" r:id="rId9"/>
    <sheet name="SKLOP 9" sheetId="24" r:id="rId10"/>
    <sheet name="SKLOP 10" sheetId="25" r:id="rId11"/>
    <sheet name="SKLOP 11" sheetId="26" r:id="rId12"/>
    <sheet name="SKLOP 12" sheetId="27" r:id="rId13"/>
    <sheet name="SKLOP 13" sheetId="28" r:id="rId14"/>
    <sheet name="SKLOP 14" sheetId="29" r:id="rId15"/>
    <sheet name="SKLOP 15" sheetId="30" r:id="rId16"/>
    <sheet name="SKLOP 16" sheetId="31" r:id="rId17"/>
    <sheet name="SKLOP 17" sheetId="32" r:id="rId18"/>
    <sheet name="SKLOP 18" sheetId="33" r:id="rId19"/>
    <sheet name="SKLOP 19" sheetId="34" r:id="rId20"/>
    <sheet name="SKLOP 20" sheetId="35" r:id="rId21"/>
    <sheet name="SKLOP 21" sheetId="36" r:id="rId22"/>
    <sheet name="SKLOP 22" sheetId="37" r:id="rId23"/>
    <sheet name="SKLOP 23" sheetId="38" r:id="rId24"/>
    <sheet name="SKLOP 24" sheetId="39" r:id="rId25"/>
    <sheet name="SKLOP 25" sheetId="40" r:id="rId26"/>
    <sheet name="SKLOP 26" sheetId="42" r:id="rId27"/>
    <sheet name="SKLOP 27 " sheetId="43" r:id="rId28"/>
    <sheet name="SKLOP 28" sheetId="44" r:id="rId29"/>
    <sheet name="SKLOP 29" sheetId="45" r:id="rId30"/>
    <sheet name="SKLOP 30" sheetId="46" r:id="rId31"/>
    <sheet name="SKLOP 31" sheetId="47" r:id="rId32"/>
    <sheet name="SKLOP 32" sheetId="48" r:id="rId33"/>
    <sheet name="SKLOP 33" sheetId="49" r:id="rId34"/>
    <sheet name="SKLOP 34" sheetId="50" r:id="rId35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50" l="1"/>
  <c r="G10" i="50"/>
  <c r="G10" i="49"/>
  <c r="J10" i="49"/>
  <c r="G9" i="49"/>
  <c r="J9" i="49"/>
  <c r="G9" i="48"/>
  <c r="J9" i="48"/>
  <c r="G10" i="47"/>
  <c r="I10" i="47"/>
  <c r="G9" i="47"/>
  <c r="J9" i="47"/>
  <c r="J10" i="46"/>
  <c r="J12" i="46"/>
  <c r="J13" i="46"/>
  <c r="I10" i="46"/>
  <c r="I11" i="46"/>
  <c r="I12" i="46"/>
  <c r="I13" i="46"/>
  <c r="I14" i="46"/>
  <c r="G10" i="46"/>
  <c r="G11" i="46"/>
  <c r="J11" i="46"/>
  <c r="G12" i="46"/>
  <c r="G13" i="46"/>
  <c r="G14" i="46"/>
  <c r="J14" i="46"/>
  <c r="G9" i="46"/>
  <c r="I9" i="46"/>
  <c r="G10" i="45"/>
  <c r="I10" i="45"/>
  <c r="J9" i="45"/>
  <c r="J10" i="45"/>
  <c r="G9" i="45"/>
  <c r="I9" i="45"/>
  <c r="G9" i="44"/>
  <c r="G10" i="44"/>
  <c r="I10" i="44"/>
  <c r="G9" i="43"/>
  <c r="G10" i="43"/>
  <c r="I10" i="43"/>
  <c r="J11" i="42"/>
  <c r="G11" i="42"/>
  <c r="G10" i="42"/>
  <c r="J10" i="42"/>
  <c r="G9" i="42"/>
  <c r="J9" i="42"/>
  <c r="G10" i="39"/>
  <c r="J10" i="39"/>
  <c r="I10" i="39"/>
  <c r="G11" i="39"/>
  <c r="I11" i="39"/>
  <c r="G12" i="39"/>
  <c r="I12" i="39"/>
  <c r="G9" i="35"/>
  <c r="J9" i="35"/>
  <c r="G10" i="34"/>
  <c r="J10" i="34"/>
  <c r="I10" i="26"/>
  <c r="G10" i="26"/>
  <c r="G11" i="26"/>
  <c r="G16" i="25"/>
  <c r="J16" i="25"/>
  <c r="G19" i="25"/>
  <c r="J19" i="25"/>
  <c r="G17" i="25"/>
  <c r="I17" i="25"/>
  <c r="G14" i="25"/>
  <c r="J14" i="25"/>
  <c r="G9" i="25"/>
  <c r="I9" i="25"/>
  <c r="G10" i="20"/>
  <c r="G9" i="40"/>
  <c r="G10" i="40"/>
  <c r="I10" i="40"/>
  <c r="G9" i="39"/>
  <c r="J9" i="39"/>
  <c r="G9" i="38"/>
  <c r="J9" i="38"/>
  <c r="J10" i="38"/>
  <c r="G9" i="37"/>
  <c r="J9" i="37"/>
  <c r="J10" i="37"/>
  <c r="G9" i="36"/>
  <c r="I9" i="36"/>
  <c r="G10" i="35"/>
  <c r="G9" i="34"/>
  <c r="J9" i="34"/>
  <c r="G9" i="33"/>
  <c r="J9" i="33"/>
  <c r="J10" i="33"/>
  <c r="G9" i="32"/>
  <c r="J9" i="32"/>
  <c r="J10" i="32"/>
  <c r="G9" i="31"/>
  <c r="G10" i="31"/>
  <c r="I10" i="31"/>
  <c r="G9" i="30"/>
  <c r="J9" i="30"/>
  <c r="J10" i="30"/>
  <c r="G9" i="29"/>
  <c r="J9" i="29"/>
  <c r="J10" i="29"/>
  <c r="G9" i="28"/>
  <c r="I9" i="28"/>
  <c r="G9" i="27"/>
  <c r="I9" i="27"/>
  <c r="G9" i="26"/>
  <c r="G18" i="25"/>
  <c r="I18" i="25"/>
  <c r="G9" i="24"/>
  <c r="J9" i="24"/>
  <c r="I9" i="24"/>
  <c r="G10" i="24"/>
  <c r="G9" i="23"/>
  <c r="I9" i="23"/>
  <c r="G9" i="22"/>
  <c r="G10" i="22"/>
  <c r="I10" i="22"/>
  <c r="G9" i="21"/>
  <c r="G10" i="21"/>
  <c r="I10" i="21"/>
  <c r="G9" i="20"/>
  <c r="I9" i="20"/>
  <c r="J9" i="20"/>
  <c r="J10" i="20"/>
  <c r="G9" i="19"/>
  <c r="I9" i="19"/>
  <c r="G9" i="18"/>
  <c r="G10" i="18"/>
  <c r="I10" i="18"/>
  <c r="G9" i="17"/>
  <c r="J9" i="17"/>
  <c r="J10" i="17"/>
  <c r="G9" i="15"/>
  <c r="J9" i="15"/>
  <c r="J10" i="50"/>
  <c r="I10" i="50"/>
  <c r="I9" i="50"/>
  <c r="J9" i="50"/>
  <c r="I10" i="49"/>
  <c r="I9" i="49"/>
  <c r="G10" i="48"/>
  <c r="I9" i="48"/>
  <c r="J10" i="47"/>
  <c r="G11" i="47"/>
  <c r="I9" i="47"/>
  <c r="G15" i="46"/>
  <c r="J15" i="46"/>
  <c r="J9" i="46"/>
  <c r="I15" i="46"/>
  <c r="I9" i="44"/>
  <c r="J9" i="44"/>
  <c r="J10" i="44"/>
  <c r="I9" i="43"/>
  <c r="J9" i="43"/>
  <c r="J10" i="43"/>
  <c r="I10" i="42"/>
  <c r="I11" i="42"/>
  <c r="I9" i="42"/>
  <c r="G13" i="39"/>
  <c r="J12" i="39"/>
  <c r="J11" i="39"/>
  <c r="J13" i="39"/>
  <c r="G10" i="38"/>
  <c r="I10" i="38"/>
  <c r="G10" i="37"/>
  <c r="I10" i="37"/>
  <c r="G10" i="36"/>
  <c r="I10" i="36"/>
  <c r="J9" i="36"/>
  <c r="J10" i="36"/>
  <c r="G11" i="35"/>
  <c r="I11" i="35"/>
  <c r="I9" i="35"/>
  <c r="J11" i="34"/>
  <c r="I10" i="34"/>
  <c r="G11" i="34"/>
  <c r="I11" i="34"/>
  <c r="G10" i="30"/>
  <c r="I10" i="30"/>
  <c r="G10" i="28"/>
  <c r="G10" i="27"/>
  <c r="I10" i="27"/>
  <c r="J9" i="27"/>
  <c r="J10" i="27"/>
  <c r="J10" i="26"/>
  <c r="I11" i="26"/>
  <c r="G20" i="25"/>
  <c r="I20" i="25"/>
  <c r="J18" i="25"/>
  <c r="J17" i="25"/>
  <c r="I16" i="25"/>
  <c r="I19" i="25"/>
  <c r="I14" i="25"/>
  <c r="J9" i="25"/>
  <c r="G11" i="24"/>
  <c r="I10" i="28"/>
  <c r="I11" i="24"/>
  <c r="I9" i="40"/>
  <c r="J9" i="40"/>
  <c r="J10" i="40"/>
  <c r="I9" i="39"/>
  <c r="I13" i="39"/>
  <c r="I9" i="38"/>
  <c r="I9" i="37"/>
  <c r="I10" i="35"/>
  <c r="J10" i="35"/>
  <c r="J11" i="35"/>
  <c r="I9" i="34"/>
  <c r="G10" i="33"/>
  <c r="I10" i="33"/>
  <c r="I9" i="33"/>
  <c r="G10" i="32"/>
  <c r="I10" i="32"/>
  <c r="I9" i="32"/>
  <c r="I9" i="31"/>
  <c r="J9" i="31"/>
  <c r="J10" i="31"/>
  <c r="I9" i="30"/>
  <c r="G10" i="29"/>
  <c r="I10" i="29"/>
  <c r="I9" i="29"/>
  <c r="J9" i="28"/>
  <c r="J10" i="28"/>
  <c r="I9" i="26"/>
  <c r="J9" i="26"/>
  <c r="I10" i="24"/>
  <c r="J10" i="24"/>
  <c r="J11" i="24"/>
  <c r="J9" i="23"/>
  <c r="J10" i="23"/>
  <c r="G10" i="23"/>
  <c r="I10" i="23"/>
  <c r="I9" i="22"/>
  <c r="J9" i="22"/>
  <c r="J10" i="22"/>
  <c r="J9" i="21"/>
  <c r="I9" i="21"/>
  <c r="J10" i="21"/>
  <c r="I10" i="20"/>
  <c r="J9" i="19"/>
  <c r="J10" i="19"/>
  <c r="G10" i="19"/>
  <c r="I10" i="19"/>
  <c r="I9" i="18"/>
  <c r="J9" i="18"/>
  <c r="J10" i="18"/>
  <c r="G10" i="17"/>
  <c r="I10" i="17"/>
  <c r="I9" i="17"/>
  <c r="G10" i="15"/>
  <c r="I10" i="15"/>
  <c r="J10" i="15"/>
  <c r="I9" i="15"/>
  <c r="J10" i="48"/>
  <c r="I10" i="48"/>
  <c r="J11" i="47"/>
  <c r="I11" i="47"/>
  <c r="J11" i="26"/>
  <c r="J20" i="25"/>
</calcChain>
</file>

<file path=xl/sharedStrings.xml><?xml version="1.0" encoding="utf-8"?>
<sst xmlns="http://schemas.openxmlformats.org/spreadsheetml/2006/main" count="917" uniqueCount="125">
  <si>
    <t>Naziv ponudnika:</t>
  </si>
  <si>
    <t>Naslov ponudnika:</t>
  </si>
  <si>
    <t>ARTIKEL</t>
  </si>
  <si>
    <t>Količina</t>
  </si>
  <si>
    <t>Ponujeni proizvajalec</t>
  </si>
  <si>
    <t>Ponujena kataloška št.</t>
  </si>
  <si>
    <t>Ponudbena cena (v EUR brez DDV)</t>
  </si>
  <si>
    <t>% DDV</t>
  </si>
  <si>
    <t>Vrednost DDV (v EUR)</t>
  </si>
  <si>
    <t>Ponudbena cenaj (v EUR z DDV)</t>
  </si>
  <si>
    <t>OPOMBA</t>
  </si>
  <si>
    <t>ZAP.ŠT.</t>
  </si>
  <si>
    <t>SKUPAJ PONUDBENA VREDNOST:</t>
  </si>
  <si>
    <t>NAVODILO: Ponudnik izpolnjuje samo zeleno obarvana polja</t>
  </si>
  <si>
    <t>Ponudnik ne sme spreminjati vsebine predračuna.</t>
  </si>
  <si>
    <t>V kolikor ponudnik v stolpec ˝Ponudbena cena (v EUR brez DDV), cene ne vpiše, se šteje, da predmetne postavke ne ponuja, in tako ne izpolnjuje vseh zahtev naročnika,naročnik bo ponudbo zavrnil, kot nedopustno. V kolikor ponudnik ponudi vrednost nič (0) EUR, se šteje, da ponuja postavko brezplačno.</t>
  </si>
  <si>
    <t>Stolpec ˝Ponudbena cena (v EUR z DDV)˝, se samodejno preračuna. Ponudnik tega stolpca ne izpolnjuje.</t>
  </si>
  <si>
    <t>Veljavnost ponudbe mora biti najmanj (90) dni od roka za oddajo ponudb.</t>
  </si>
  <si>
    <t>Vrednost skupaj v EUR brez DDV</t>
  </si>
  <si>
    <t>Naročnik:</t>
  </si>
  <si>
    <t>Univerza v Mariboru</t>
  </si>
  <si>
    <t>Fakulteta za zdravstvene vede</t>
  </si>
  <si>
    <t>Žitna ulica 15, 2000 Maribor</t>
  </si>
  <si>
    <t>Ponudnik:</t>
  </si>
  <si>
    <t>Št. predračuna oz. ponudbe:</t>
  </si>
  <si>
    <t xml:space="preserve">Prijavljamo se na naslednje sklope (vpiše se št. sklopa): </t>
  </si>
  <si>
    <t>Veljavnost ponudbe do__________________________</t>
  </si>
  <si>
    <t xml:space="preserve"> (najmanj 90 dni od roka za oddajo ponudb)</t>
  </si>
  <si>
    <t>V stolpec ˝Ponujeni proizvajalec˝ponudnik vpiše ponujenega proizvajalca.</t>
  </si>
  <si>
    <t>V stolpec ˝Ponujena kataloška št.˝ ponudnik vpiše ponujeno kataloško št. artikla.</t>
  </si>
  <si>
    <t>BOLNIŠKE POSTELJE</t>
  </si>
  <si>
    <t>PRENOSNA BREZŽIČNA ULTRAZVOČNA SONDA</t>
  </si>
  <si>
    <t>NAMIZNI SUHI STERILIZATOR</t>
  </si>
  <si>
    <t>MIKROBIOLOŠKI INKUBATOR</t>
  </si>
  <si>
    <t xml:space="preserve">V/na: </t>
  </si>
  <si>
    <t>Ime in priimek odgovorne osebe</t>
  </si>
  <si>
    <t>Datum:</t>
  </si>
  <si>
    <t>Obrazec 4: Predračun za SKLOP 1: INKUBATOR</t>
  </si>
  <si>
    <t>INKUBATOR</t>
  </si>
  <si>
    <t xml:space="preserve">Obrazec 4: Predračun za SKLOP 2: INFUZIJSKO STOJALO </t>
  </si>
  <si>
    <t xml:space="preserve">INFUZIJSKO STOJALO </t>
  </si>
  <si>
    <t>Obrazec 4: Predračun za SKLOP 3: OMARA ZA SHRANJEVAJE JEKLENK Z MEDICINSKIMI PLINI</t>
  </si>
  <si>
    <t>OMARA ZA SHRANJEVAJE JEKLENK Z MEDICINSKIMI PLINI</t>
  </si>
  <si>
    <t>Obrazec 4: Predračun za SKLOP 4: BOLNIŠKA-NOČNA OMARICA</t>
  </si>
  <si>
    <t>BOLNIŠKA-NOČNA OMARICA</t>
  </si>
  <si>
    <t>Obrazec 4: Predračun za SKLOP 6: BOLNIŠKE POSTELJE</t>
  </si>
  <si>
    <t>Obrazec 4: Predračun za SKLOP 7: PORODNA POSTELJA</t>
  </si>
  <si>
    <t>PORODNA POSTELJA</t>
  </si>
  <si>
    <t>Obrazec 4: Predračun za SKLOP 8: PREGLEDNA MIZA</t>
  </si>
  <si>
    <t>PREGLEDNA MIZA</t>
  </si>
  <si>
    <t>Obrazec 4: Predračun za SKLOP 9: PREVIJALNE MIZE S PREVIJALNIMI BLAZINAMI</t>
  </si>
  <si>
    <t>PREVIJALNA MIZA</t>
  </si>
  <si>
    <t>PREVIJALNA BLAZINA</t>
  </si>
  <si>
    <t>Obrazec 4: Predračun za SKLOP 10: STENSKE TIRNICE IN ZAVESE</t>
  </si>
  <si>
    <t>ZAVESA STROPNA I OBLIKE 260X200 cm</t>
  </si>
  <si>
    <t>ZAVESA STROPNA I OBLIKE 310X200 cm</t>
  </si>
  <si>
    <t>ZAVESA STROPNA L OBLIKE 470X200 cm</t>
  </si>
  <si>
    <t>ZAVESA STROPNA U OBLIKE 750X200 cm</t>
  </si>
  <si>
    <t>Obrazec 4: Predračun za SKLOP 11: TOPLA POSTELJICA ZA NOVOROJENČKE Z OGREVALNO VZMETNICO</t>
  </si>
  <si>
    <t>OGREVALNA VZMETNICA</t>
  </si>
  <si>
    <t xml:space="preserve">TOPLA POSTELJICA ZA NOVOROJENČKE </t>
  </si>
  <si>
    <t>Obrazec 4: Predračun za SKLOP 12: POSTELJICA ZA NOVOROJENČKE</t>
  </si>
  <si>
    <t>POSTELJICA ZA NOVOROJENČKE</t>
  </si>
  <si>
    <t xml:space="preserve">Obrazec 4: Predračun za SKLOP 13: VOZIČEK ZA TERAPIJO </t>
  </si>
  <si>
    <t xml:space="preserve">VOZIČEK ZA TERAPIJO </t>
  </si>
  <si>
    <t>Obrazec 4: Predračun za SKLOP 14: VEČNAMENSKI VOZIČEK</t>
  </si>
  <si>
    <t>VEČNAMENSKI VOZIČEK</t>
  </si>
  <si>
    <t>Obrazec 4: Predračun za SKLOP 15: REANIMACIJSKI VOZIČEK</t>
  </si>
  <si>
    <t>REANIMACIJSKI VOZIČEK</t>
  </si>
  <si>
    <t>Obrazec 4: Predračun za SKLOP 16: TEHTNICA ZA DOJENČKE Z MERILCEM DOLŽINE</t>
  </si>
  <si>
    <t>TEHTNICA ZA DOJENČKE Z MERILCEM DOLŽINE</t>
  </si>
  <si>
    <t>Obrazec 4: Predračun za SKLOP 17: LUČKA ZA FOTOTERAPIJO</t>
  </si>
  <si>
    <t>LUČKA ZA FOTOTERAPIJO</t>
  </si>
  <si>
    <t>Obrazec 4: Predračun za SKLOP 18: SIMULACIJSKA LUTKA NEDONOŠENČKA</t>
  </si>
  <si>
    <t>SIMULACIJSKA LUTKA NEDONOŠENČKA</t>
  </si>
  <si>
    <t>Obrazec 4: Predračun za SKLOP 19:SIMULACIJSKA LUTKA – DOJENČEK</t>
  </si>
  <si>
    <t>SIMULACIJSKA LUTKA – DOJENČEK- moški spol</t>
  </si>
  <si>
    <t>SIMULACIJSKA LUTKA – DOJENČEK- ženski spol</t>
  </si>
  <si>
    <t>Obrazec 4: Predračun za SKLOP 20: SIMULACIJSKA ROKA ZA OTROKA IN SIMULACIJSKA GLAVA</t>
  </si>
  <si>
    <t>SIMULACIJSKA ROKA - otroška</t>
  </si>
  <si>
    <t>SIMULACIJSKA GLAVA - otroška</t>
  </si>
  <si>
    <t>Obrazec 4: Predračun za SKLOP 21: SIMULACIJSKA ROKA ZA ODRASLO OSEBO</t>
  </si>
  <si>
    <t>SIMULACIJSKA ROKA ZA ODRASLO OSEBO</t>
  </si>
  <si>
    <t>Obrazec 4: Predračun za SKLOP 22: SIMULACIJSKA LUTKA ZA OTROKA ZA NGS</t>
  </si>
  <si>
    <t>SIMULACIJSKA LUTKA ZA OTROKA ZA NGS</t>
  </si>
  <si>
    <t>Obrazec 4: Predračun za SKLOP 23: SIMULACIJSKA PETA ZA ODVZEM KRVI</t>
  </si>
  <si>
    <t>SIMULACIJSKA PETA ZA ODVZEM KRVI</t>
  </si>
  <si>
    <t>Obrazec 4: Predračun za SKLOP 24: SIMULACIJSKI MODEL ZA BABIŠTVO, CTG IN SIMULATOR EPIZIOTOMIJE</t>
  </si>
  <si>
    <t>SIMULACIJSKA LUTKA ZA BABIŠTVO - trup</t>
  </si>
  <si>
    <t>SIMULACIJSKA LUTKA ZA BABIŠTVO- spodnji del telesa</t>
  </si>
  <si>
    <t xml:space="preserve">CTG </t>
  </si>
  <si>
    <t>SIMULATOR EPIZIOTOMIJE</t>
  </si>
  <si>
    <t>Obrazec 4: Predračun za SKLOP 25: PULZNI OKSIMETER</t>
  </si>
  <si>
    <t>PULZNI OKSIMETER</t>
  </si>
  <si>
    <t>Obrazec 4: Predračun za SKLOP 26: INFUZIJSKA IN DOZIRNA ČRPALKA</t>
  </si>
  <si>
    <t>INFUZIJSKA  ČRPALKA</t>
  </si>
  <si>
    <t>DOZIRNA ČRPALKA</t>
  </si>
  <si>
    <t>Obrazec 4: Predračun za SKLOP 27: ENTEROPORT ČRPALKA ZA HRANJENJE</t>
  </si>
  <si>
    <t>ENTEROPORT ČRPALKA ZA HRANJENJE</t>
  </si>
  <si>
    <t>Obrazec 4: Predračun za SKLOP 28: NAPRAVA ZA PRIKAZ VENSKEGA OŽILJA</t>
  </si>
  <si>
    <t>NAPRAVA ZA PRIKAZ VENSKEGA OŽILJA</t>
  </si>
  <si>
    <t>Obrazec 4: Predračun za SKLOP 29: SIMULATOR AVSKULTACIJE SRČNIH RITMOV</t>
  </si>
  <si>
    <t>SIMULATOR AVSKULTACIJE SRČNIH RITMOV</t>
  </si>
  <si>
    <t>Obrazec 4: Predračun za SKLOP 30: ERGONOMSKI PRIPOMOČKI</t>
  </si>
  <si>
    <t>NAPIHLJIVA POLKROŽNA BLAZINA</t>
  </si>
  <si>
    <t>DESKA ZA PRESEDANJE</t>
  </si>
  <si>
    <t>PAS ZA PREMEŠČANJE Z ROČAJI</t>
  </si>
  <si>
    <t>DRSEČA PODLOGA/PLATNO</t>
  </si>
  <si>
    <t>VRTLJIVI SEDEŽNI IN TALNI KROŽNIK</t>
  </si>
  <si>
    <t>PRELAGALNA, ZLOŽLJIVA DESKA</t>
  </si>
  <si>
    <t>Obrazec 4: Predračun za SKLOP 31: NAPRAVA ZA ZMANJŠEVANJE BOLEČINE</t>
  </si>
  <si>
    <t>NAPRAVA ZA ZMANJŠEVANJE BOLEČINE- profesionalna</t>
  </si>
  <si>
    <t>NAPRAVA ZA ZMANJŠEVANJE BOLEČINE- osebna</t>
  </si>
  <si>
    <t>Obrazec 4: Predračun za SKLOP 32: NAMIZNI SUHI STERILIZATOR</t>
  </si>
  <si>
    <t>Obrazec 4: Predračun za SKLOP 33: MIKROBIOLOŠKI INKUBATOR</t>
  </si>
  <si>
    <t>Obrazec 4: Predračun za SKLOP 34: PRENOSNA BREZŽIČNA ULTRAZVOČNA SONDA</t>
  </si>
  <si>
    <t>STENSKA TIRNICA NA DVEH VIŠINAH-dolžina tirnice: L=120 cm</t>
  </si>
  <si>
    <t>STENSKA TIRNICA NA DVEH VIŠINAH-dolžina tirnice: L=140 cm</t>
  </si>
  <si>
    <t>STENSKA TIRNICA NA DVEH VIŠINAH-dolžina tirnice: L=190 cm</t>
  </si>
  <si>
    <t>STENSKA TIRNICA NA DVEH VIŠINAH-dolžina tirnice: L=200 cm</t>
  </si>
  <si>
    <t>STENSKA TIRNICA NA DVEH VIŠINAH-dolžina tirnice: L=220 cm</t>
  </si>
  <si>
    <t>STENSKA TIRNICA NA ENI VIŠINI-dolžina tirnice: L=160 cm</t>
  </si>
  <si>
    <t>STENSKA TIRNICA NA ENI VIŠINI-dolžina tirnice: L=200 cm</t>
  </si>
  <si>
    <t>Obrazec 4: Predračun za SKLOP 5: OTROŠKA BOLNIŠKA POSTELJA</t>
  </si>
  <si>
    <t>OTROŠKA BOLNIŠKA POSTELJA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</si>
</sst>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00\ &quot;€&quot;_-;\-* #,##0.0000\ &quot;€&quot;_-;_-* &quot;-&quot;??\ &quot;€&quot;_-;_-@"/>
    <numFmt numFmtId="165" formatCode="#,##0.0000\ _€"/>
    <numFmt numFmtId="166" formatCode="[$-F800]dddd\,\ mmmm\ dd\,\ yyyy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color indexed="10"/>
      <name val="Calibri"/>
      <family val="2"/>
      <charset val="238"/>
      <scheme val="minor"/>
    </font>
    <font>
      <b/>
      <sz val="10"/>
      <color rgb="FF7030A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</font>
    <font>
      <sz val="11"/>
      <name val="Arial"/>
      <family val="2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FFFF99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1" fillId="0" borderId="0"/>
  </cellStyleXfs>
  <cellXfs count="8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9" fillId="0" borderId="0" xfId="0" applyFont="1" applyAlignment="1">
      <alignment wrapText="1"/>
    </xf>
    <xf numFmtId="0" fontId="10" fillId="0" borderId="0" xfId="0" applyFont="1"/>
    <xf numFmtId="4" fontId="4" fillId="3" borderId="3" xfId="0" applyNumberFormat="1" applyFont="1" applyFill="1" applyBorder="1" applyAlignment="1" applyProtection="1">
      <alignment horizontal="center"/>
      <protection locked="0"/>
    </xf>
    <xf numFmtId="0" fontId="4" fillId="3" borderId="3" xfId="0" applyFont="1" applyFill="1" applyBorder="1" applyProtection="1">
      <protection locked="0"/>
    </xf>
    <xf numFmtId="2" fontId="4" fillId="3" borderId="3" xfId="0" applyNumberFormat="1" applyFont="1" applyFill="1" applyBorder="1" applyProtection="1">
      <protection locked="0"/>
    </xf>
    <xf numFmtId="2" fontId="4" fillId="2" borderId="4" xfId="0" applyNumberFormat="1" applyFont="1" applyFill="1" applyBorder="1"/>
    <xf numFmtId="0" fontId="1" fillId="0" borderId="1" xfId="0" applyFont="1" applyBorder="1"/>
    <xf numFmtId="0" fontId="1" fillId="0" borderId="2" xfId="0" applyFont="1" applyBorder="1"/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left" wrapText="1"/>
    </xf>
    <xf numFmtId="0" fontId="5" fillId="0" borderId="3" xfId="0" applyFont="1" applyBorder="1" applyAlignment="1">
      <alignment wrapText="1"/>
    </xf>
    <xf numFmtId="0" fontId="4" fillId="0" borderId="3" xfId="0" applyFont="1" applyBorder="1"/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  <xf numFmtId="9" fontId="4" fillId="0" borderId="4" xfId="0" applyNumberFormat="1" applyFont="1" applyBorder="1"/>
    <xf numFmtId="2" fontId="4" fillId="0" borderId="4" xfId="0" applyNumberFormat="1" applyFont="1" applyBorder="1"/>
    <xf numFmtId="0" fontId="8" fillId="0" borderId="6" xfId="0" applyFont="1" applyBorder="1" applyAlignment="1">
      <alignment wrapText="1"/>
    </xf>
    <xf numFmtId="2" fontId="3" fillId="0" borderId="11" xfId="0" applyNumberFormat="1" applyFont="1" applyBorder="1"/>
    <xf numFmtId="2" fontId="3" fillId="0" borderId="15" xfId="0" applyNumberFormat="1" applyFont="1" applyBorder="1"/>
    <xf numFmtId="0" fontId="8" fillId="0" borderId="12" xfId="0" applyFont="1" applyBorder="1" applyAlignment="1">
      <alignment wrapText="1"/>
    </xf>
    <xf numFmtId="2" fontId="3" fillId="0" borderId="13" xfId="0" applyNumberFormat="1" applyFont="1" applyBorder="1"/>
    <xf numFmtId="0" fontId="8" fillId="0" borderId="14" xfId="0" applyFont="1" applyBorder="1" applyAlignment="1">
      <alignment wrapText="1"/>
    </xf>
    <xf numFmtId="2" fontId="3" fillId="0" borderId="3" xfId="0" applyNumberFormat="1" applyFont="1" applyBorder="1"/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/>
    <xf numFmtId="0" fontId="5" fillId="0" borderId="3" xfId="0" applyFont="1" applyBorder="1" applyAlignment="1">
      <alignment horizontal="center" wrapText="1"/>
    </xf>
    <xf numFmtId="0" fontId="0" fillId="3" borderId="3" xfId="0" applyFill="1" applyBorder="1"/>
    <xf numFmtId="0" fontId="13" fillId="0" borderId="0" xfId="1" applyFont="1"/>
    <xf numFmtId="3" fontId="13" fillId="0" borderId="22" xfId="1" applyNumberFormat="1" applyFont="1" applyBorder="1" applyAlignment="1">
      <alignment horizontal="right"/>
    </xf>
    <xf numFmtId="0" fontId="13" fillId="0" borderId="0" xfId="1" applyFont="1" applyAlignment="1">
      <alignment horizontal="center" vertical="center" wrapText="1"/>
    </xf>
    <xf numFmtId="0" fontId="13" fillId="0" borderId="0" xfId="1" applyFont="1" applyAlignment="1">
      <alignment horizontal="left" vertical="center"/>
    </xf>
    <xf numFmtId="164" fontId="15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164" fontId="13" fillId="0" borderId="0" xfId="1" applyNumberFormat="1" applyFont="1"/>
    <xf numFmtId="0" fontId="13" fillId="0" borderId="22" xfId="1" applyFont="1" applyBorder="1" applyAlignment="1">
      <alignment horizontal="right"/>
    </xf>
    <xf numFmtId="0" fontId="13" fillId="0" borderId="0" xfId="1" applyFont="1" applyAlignment="1">
      <alignment horizontal="left"/>
    </xf>
    <xf numFmtId="165" fontId="13" fillId="4" borderId="22" xfId="1" applyNumberFormat="1" applyFont="1" applyFill="1" applyBorder="1" applyAlignment="1" applyProtection="1">
      <alignment horizontal="left" vertical="center"/>
      <protection locked="0"/>
    </xf>
    <xf numFmtId="166" fontId="13" fillId="4" borderId="22" xfId="1" applyNumberFormat="1" applyFont="1" applyFill="1" applyBorder="1" applyAlignment="1" applyProtection="1">
      <alignment horizontal="left" vertical="center"/>
      <protection locked="0"/>
    </xf>
    <xf numFmtId="0" fontId="3" fillId="0" borderId="7" xfId="0" applyFont="1" applyBorder="1" applyAlignment="1">
      <alignment horizontal="center" vertical="top" wrapText="1"/>
    </xf>
    <xf numFmtId="0" fontId="8" fillId="0" borderId="23" xfId="0" applyFont="1" applyBorder="1" applyAlignment="1">
      <alignment wrapText="1"/>
    </xf>
    <xf numFmtId="2" fontId="3" fillId="0" borderId="27" xfId="0" applyNumberFormat="1" applyFont="1" applyBorder="1"/>
    <xf numFmtId="2" fontId="3" fillId="0" borderId="28" xfId="0" applyNumberFormat="1" applyFont="1" applyBorder="1"/>
    <xf numFmtId="0" fontId="8" fillId="0" borderId="29" xfId="0" applyFont="1" applyBorder="1" applyAlignment="1">
      <alignment wrapText="1"/>
    </xf>
    <xf numFmtId="2" fontId="3" fillId="0" borderId="30" xfId="0" applyNumberFormat="1" applyFont="1" applyBorder="1"/>
    <xf numFmtId="2" fontId="3" fillId="0" borderId="31" xfId="0" applyNumberFormat="1" applyFont="1" applyBorder="1"/>
    <xf numFmtId="0" fontId="8" fillId="0" borderId="32" xfId="0" applyFont="1" applyBorder="1" applyAlignment="1">
      <alignment wrapText="1"/>
    </xf>
    <xf numFmtId="0" fontId="3" fillId="0" borderId="3" xfId="0" applyFont="1" applyBorder="1" applyAlignment="1">
      <alignment horizontal="center" vertical="top" wrapText="1"/>
    </xf>
    <xf numFmtId="2" fontId="4" fillId="2" borderId="3" xfId="0" applyNumberFormat="1" applyFont="1" applyFill="1" applyBorder="1"/>
    <xf numFmtId="9" fontId="4" fillId="0" borderId="3" xfId="0" applyNumberFormat="1" applyFont="1" applyBorder="1"/>
    <xf numFmtId="2" fontId="4" fillId="0" borderId="3" xfId="0" applyNumberFormat="1" applyFont="1" applyBorder="1"/>
    <xf numFmtId="0" fontId="6" fillId="0" borderId="3" xfId="0" applyFont="1" applyBorder="1" applyAlignment="1">
      <alignment horizontal="center" vertical="center"/>
    </xf>
    <xf numFmtId="2" fontId="4" fillId="2" borderId="5" xfId="0" applyNumberFormat="1" applyFont="1" applyFill="1" applyBorder="1"/>
    <xf numFmtId="0" fontId="0" fillId="0" borderId="3" xfId="0" applyBorder="1"/>
    <xf numFmtId="0" fontId="8" fillId="0" borderId="3" xfId="0" applyFont="1" applyBorder="1" applyAlignment="1">
      <alignment wrapText="1"/>
    </xf>
    <xf numFmtId="0" fontId="3" fillId="0" borderId="24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3" borderId="0" xfId="0" applyFont="1" applyFill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/>
    <xf numFmtId="0" fontId="2" fillId="0" borderId="0" xfId="0" applyFont="1" applyAlignment="1">
      <alignment horizontal="left"/>
    </xf>
    <xf numFmtId="0" fontId="0" fillId="3" borderId="19" xfId="0" applyFill="1" applyBorder="1" applyAlignment="1" applyProtection="1">
      <alignment horizontal="center"/>
      <protection locked="0"/>
    </xf>
    <xf numFmtId="0" fontId="0" fillId="3" borderId="20" xfId="0" applyFill="1" applyBorder="1" applyAlignment="1" applyProtection="1">
      <alignment horizontal="center"/>
      <protection locked="0"/>
    </xf>
    <xf numFmtId="0" fontId="0" fillId="3" borderId="21" xfId="0" applyFill="1" applyBorder="1" applyAlignment="1" applyProtection="1">
      <alignment horizontal="center"/>
      <protection locked="0"/>
    </xf>
    <xf numFmtId="0" fontId="0" fillId="3" borderId="16" xfId="0" applyFill="1" applyBorder="1" applyAlignment="1" applyProtection="1">
      <alignment horizontal="center"/>
      <protection locked="0"/>
    </xf>
    <xf numFmtId="0" fontId="0" fillId="3" borderId="17" xfId="0" applyFill="1" applyBorder="1" applyAlignment="1" applyProtection="1">
      <alignment horizontal="center"/>
      <protection locked="0"/>
    </xf>
    <xf numFmtId="0" fontId="0" fillId="3" borderId="18" xfId="0" applyFill="1" applyBorder="1" applyAlignment="1" applyProtection="1">
      <alignment horizontal="center"/>
      <protection locked="0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13" fillId="0" borderId="0" xfId="1" applyFont="1" applyAlignment="1">
      <alignment horizontal="left"/>
    </xf>
    <xf numFmtId="0" fontId="12" fillId="0" borderId="0" xfId="1"/>
    <xf numFmtId="166" fontId="13" fillId="4" borderId="22" xfId="1" applyNumberFormat="1" applyFont="1" applyFill="1" applyBorder="1" applyAlignment="1" applyProtection="1">
      <alignment horizontal="left"/>
      <protection locked="0"/>
    </xf>
    <xf numFmtId="0" fontId="14" fillId="3" borderId="22" xfId="1" applyFont="1" applyFill="1" applyBorder="1" applyProtection="1">
      <protection locked="0"/>
    </xf>
    <xf numFmtId="0" fontId="0" fillId="0" borderId="0" xfId="0" applyAlignment="1">
      <alignment horizontal="left" wrapText="1"/>
    </xf>
    <xf numFmtId="0" fontId="8" fillId="0" borderId="24" xfId="0" applyFont="1" applyBorder="1" applyAlignment="1">
      <alignment horizontal="center" wrapText="1"/>
    </xf>
    <xf numFmtId="0" fontId="8" fillId="0" borderId="25" xfId="0" applyFont="1" applyBorder="1" applyAlignment="1">
      <alignment horizontal="center" wrapText="1"/>
    </xf>
    <xf numFmtId="0" fontId="8" fillId="0" borderId="26" xfId="0" applyFont="1" applyBorder="1" applyAlignment="1">
      <alignment horizontal="center" wrapText="1"/>
    </xf>
  </cellXfs>
  <cellStyles count="3">
    <cellStyle name="Navadno" xfId="0" builtinId="0"/>
    <cellStyle name="Navadno 2" xfId="2" xr:uid="{A704E85D-89D7-4216-AC47-754F8F2FFB4E}"/>
    <cellStyle name="Navadno 3" xfId="1" xr:uid="{08E8F3A9-1960-4DDA-B6AF-7E80910F42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63580-38B8-433B-82F2-AB81E46A7983}">
  <sheetPr codeName="List1">
    <pageSetUpPr fitToPage="1"/>
  </sheetPr>
  <dimension ref="A3:B22"/>
  <sheetViews>
    <sheetView workbookViewId="0">
      <selection activeCell="B21" sqref="B21"/>
    </sheetView>
  </sheetViews>
  <sheetFormatPr defaultRowHeight="15" x14ac:dyDescent="0.25"/>
  <cols>
    <col min="1" max="1" width="33.28515625" customWidth="1"/>
    <col min="2" max="2" width="49.140625" customWidth="1"/>
  </cols>
  <sheetData>
    <row r="3" spans="1:2" x14ac:dyDescent="0.25">
      <c r="A3" s="2" t="s">
        <v>19</v>
      </c>
    </row>
    <row r="4" spans="1:2" x14ac:dyDescent="0.25">
      <c r="A4" s="3" t="s">
        <v>20</v>
      </c>
    </row>
    <row r="5" spans="1:2" x14ac:dyDescent="0.25">
      <c r="A5" s="3" t="s">
        <v>21</v>
      </c>
    </row>
    <row r="6" spans="1:2" x14ac:dyDescent="0.25">
      <c r="A6" s="3" t="s">
        <v>22</v>
      </c>
    </row>
    <row r="7" spans="1:2" x14ac:dyDescent="0.25">
      <c r="A7" s="1"/>
    </row>
    <row r="8" spans="1:2" x14ac:dyDescent="0.25">
      <c r="A8" s="4"/>
    </row>
    <row r="10" spans="1:2" x14ac:dyDescent="0.25">
      <c r="A10" s="2" t="s">
        <v>23</v>
      </c>
      <c r="B10" s="34"/>
    </row>
    <row r="11" spans="1:2" x14ac:dyDescent="0.25">
      <c r="B11" s="34"/>
    </row>
    <row r="14" spans="1:2" x14ac:dyDescent="0.25">
      <c r="A14" s="2" t="s">
        <v>24</v>
      </c>
      <c r="B14" s="34"/>
    </row>
    <row r="17" spans="1:2" x14ac:dyDescent="0.25">
      <c r="A17" s="2" t="s">
        <v>25</v>
      </c>
    </row>
    <row r="18" spans="1:2" x14ac:dyDescent="0.25">
      <c r="B18" s="34"/>
    </row>
    <row r="19" spans="1:2" x14ac:dyDescent="0.25">
      <c r="A19" s="4"/>
      <c r="B19" s="34"/>
    </row>
    <row r="20" spans="1:2" x14ac:dyDescent="0.25">
      <c r="B20" s="34"/>
    </row>
    <row r="21" spans="1:2" x14ac:dyDescent="0.25">
      <c r="A21" t="s">
        <v>26</v>
      </c>
    </row>
    <row r="22" spans="1:2" x14ac:dyDescent="0.25">
      <c r="A22" t="s">
        <v>27</v>
      </c>
    </row>
  </sheetData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C97CC-B2D9-43DD-A15A-206F16F89B09}">
  <sheetPr codeName="List11">
    <pageSetUpPr fitToPage="1"/>
  </sheetPr>
  <dimension ref="A2:K24"/>
  <sheetViews>
    <sheetView workbookViewId="0">
      <selection activeCell="M22" sqref="M22"/>
    </sheetView>
  </sheetViews>
  <sheetFormatPr defaultColWidth="9.140625"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67" t="s">
        <v>37</v>
      </c>
      <c r="C2" s="67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x14ac:dyDescent="0.25">
      <c r="A9" s="30">
        <v>1</v>
      </c>
      <c r="B9" s="18" t="s">
        <v>38</v>
      </c>
      <c r="C9" s="31">
        <v>1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7" t="s">
        <v>12</v>
      </c>
      <c r="D10" s="78"/>
      <c r="E10" s="79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1" x14ac:dyDescent="0.25"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x14ac:dyDescent="0.25"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5.75" customHeight="1" x14ac:dyDescent="0.25">
      <c r="A14" s="64" t="s">
        <v>13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</row>
    <row r="15" spans="1:11" x14ac:dyDescent="0.25">
      <c r="A15" s="65" t="s">
        <v>14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</row>
    <row r="16" spans="1:11" x14ac:dyDescent="0.25">
      <c r="A16" s="66" t="s">
        <v>28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1" x14ac:dyDescent="0.25">
      <c r="A17" s="65" t="s">
        <v>29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</row>
    <row r="18" spans="1:11" ht="30" customHeight="1" x14ac:dyDescent="0.25">
      <c r="A18" s="84" t="s">
        <v>15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</row>
    <row r="19" spans="1:11" x14ac:dyDescent="0.25">
      <c r="A19" s="65" t="s">
        <v>16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</row>
    <row r="20" spans="1:11" x14ac:dyDescent="0.25">
      <c r="A20" s="65" t="s">
        <v>17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2" spans="1:11" x14ac:dyDescent="0.25">
      <c r="A22" s="36" t="s">
        <v>34</v>
      </c>
      <c r="B22" s="44"/>
      <c r="C22" s="37"/>
      <c r="D22" s="37"/>
      <c r="E22" s="35"/>
      <c r="F22" s="80" t="s">
        <v>35</v>
      </c>
      <c r="G22" s="81"/>
      <c r="H22" s="81"/>
      <c r="I22" s="81"/>
      <c r="J22" s="81"/>
    </row>
    <row r="23" spans="1:11" x14ac:dyDescent="0.25">
      <c r="A23" s="35"/>
      <c r="B23" s="38"/>
      <c r="C23" s="35"/>
      <c r="D23" s="35"/>
      <c r="E23" s="43"/>
      <c r="F23" s="39"/>
      <c r="G23" s="39"/>
      <c r="H23" s="40"/>
      <c r="I23" s="41"/>
      <c r="J23" s="35"/>
    </row>
    <row r="24" spans="1:11" x14ac:dyDescent="0.25">
      <c r="A24" s="42" t="s">
        <v>36</v>
      </c>
      <c r="B24" s="45"/>
      <c r="C24" s="37"/>
      <c r="D24" s="37"/>
      <c r="E24" s="35"/>
      <c r="F24" s="82"/>
      <c r="G24" s="83"/>
      <c r="H24" s="83"/>
      <c r="I24" s="41"/>
      <c r="J24" s="35"/>
    </row>
  </sheetData>
  <sheetProtection algorithmName="SHA-512" hashValue="f3U5odRl2HiUWbO1rndSUFRYWb+VtwLB22//yXFExahUCs/wWtg97hybktu4DsDzsOFfPYioixkHErB1athXIg==" saltValue="x6zQghwPN2FljWIom3VnVw==" spinCount="100000" sheet="1" objects="1" scenarios="1"/>
  <mergeCells count="15">
    <mergeCell ref="F22:J22"/>
    <mergeCell ref="F24:H24"/>
    <mergeCell ref="A18:K18"/>
    <mergeCell ref="A19:K19"/>
    <mergeCell ref="A20:K20"/>
    <mergeCell ref="B2:C2"/>
    <mergeCell ref="C4:I4"/>
    <mergeCell ref="C5:I5"/>
    <mergeCell ref="D8:K8"/>
    <mergeCell ref="C10:E10"/>
    <mergeCell ref="B11:K13"/>
    <mergeCell ref="A14:K14"/>
    <mergeCell ref="A15:K15"/>
    <mergeCell ref="A16:K16"/>
    <mergeCell ref="A17:K17"/>
  </mergeCells>
  <pageMargins left="0.7" right="0.7" top="0.75" bottom="0.75" header="0.3" footer="0.3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C008C-2C79-4003-AEF8-8CB9A785583F}">
  <sheetPr codeName="List2">
    <pageSetUpPr fitToPage="1"/>
  </sheetPr>
  <dimension ref="A2:K24"/>
  <sheetViews>
    <sheetView topLeftCell="A8" workbookViewId="0">
      <selection activeCell="M20" sqref="M20"/>
    </sheetView>
  </sheetViews>
  <sheetFormatPr defaultColWidth="8.7109375"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32" t="s">
        <v>39</v>
      </c>
      <c r="C2" s="32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x14ac:dyDescent="0.25">
      <c r="A9" s="30">
        <v>1</v>
      </c>
      <c r="B9" s="18" t="s">
        <v>40</v>
      </c>
      <c r="C9" s="19">
        <v>19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7" t="s">
        <v>12</v>
      </c>
      <c r="D10" s="78"/>
      <c r="E10" s="79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1" x14ac:dyDescent="0.25"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x14ac:dyDescent="0.25"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5.75" customHeight="1" x14ac:dyDescent="0.25">
      <c r="A14" s="64" t="s">
        <v>13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</row>
    <row r="15" spans="1:11" x14ac:dyDescent="0.25">
      <c r="A15" s="65" t="s">
        <v>14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</row>
    <row r="16" spans="1:11" x14ac:dyDescent="0.25">
      <c r="A16" s="66" t="s">
        <v>28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1" x14ac:dyDescent="0.25">
      <c r="A17" s="65" t="s">
        <v>29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</row>
    <row r="18" spans="1:11" ht="30" customHeight="1" x14ac:dyDescent="0.25">
      <c r="A18" s="84" t="s">
        <v>15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</row>
    <row r="19" spans="1:11" x14ac:dyDescent="0.25">
      <c r="A19" s="65" t="s">
        <v>16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</row>
    <row r="20" spans="1:11" x14ac:dyDescent="0.25">
      <c r="A20" s="65" t="s">
        <v>17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2" spans="1:11" x14ac:dyDescent="0.25">
      <c r="A22" s="36" t="s">
        <v>34</v>
      </c>
      <c r="B22" s="44"/>
      <c r="C22" s="37"/>
      <c r="D22" s="37"/>
      <c r="E22" s="35"/>
      <c r="F22" s="80" t="s">
        <v>35</v>
      </c>
      <c r="G22" s="81"/>
      <c r="H22" s="81"/>
      <c r="I22" s="81"/>
      <c r="J22" s="81"/>
    </row>
    <row r="23" spans="1:11" x14ac:dyDescent="0.25">
      <c r="A23" s="35"/>
      <c r="B23" s="38"/>
      <c r="C23" s="35"/>
      <c r="D23" s="35"/>
      <c r="E23" s="43"/>
      <c r="F23" s="39"/>
      <c r="G23" s="39"/>
      <c r="H23" s="40"/>
      <c r="I23" s="41"/>
      <c r="J23" s="35"/>
    </row>
    <row r="24" spans="1:11" x14ac:dyDescent="0.25">
      <c r="A24" s="42" t="s">
        <v>36</v>
      </c>
      <c r="B24" s="45"/>
      <c r="C24" s="37"/>
      <c r="D24" s="37"/>
      <c r="E24" s="35"/>
      <c r="F24" s="82"/>
      <c r="G24" s="83"/>
      <c r="H24" s="83"/>
      <c r="I24" s="41"/>
      <c r="J24" s="35"/>
    </row>
  </sheetData>
  <sheetProtection algorithmName="SHA-512" hashValue="nAuKLNtkB24ZrVGSC7DSC41PWAfVXQzDngEhdS3t+wTZ4zrUUYmrlB0Dati9rY7vfxP94LqriFNz2v9cLjoqXQ==" saltValue="tVQg7pYglRKzguwO5DtdzQ==" spinCount="100000" sheet="1" objects="1" scenarios="1"/>
  <mergeCells count="14">
    <mergeCell ref="F22:J22"/>
    <mergeCell ref="F24:H24"/>
    <mergeCell ref="C4:I4"/>
    <mergeCell ref="C5:I5"/>
    <mergeCell ref="D8:K8"/>
    <mergeCell ref="C10:E10"/>
    <mergeCell ref="B11:K13"/>
    <mergeCell ref="A20:K20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  <pageSetup paperSize="9" scale="8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1401B-AC87-45C3-A937-88B3EAEFA7CE}">
  <sheetPr codeName="List3">
    <pageSetUpPr fitToPage="1"/>
  </sheetPr>
  <dimension ref="A2:K24"/>
  <sheetViews>
    <sheetView workbookViewId="0">
      <selection activeCell="B9" sqref="B9"/>
    </sheetView>
  </sheetViews>
  <sheetFormatPr defaultColWidth="8.7109375"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67" t="s">
        <v>41</v>
      </c>
      <c r="C2" s="67"/>
      <c r="D2" s="67"/>
      <c r="E2" s="67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ht="25.5" x14ac:dyDescent="0.25">
      <c r="A9" s="30">
        <v>1</v>
      </c>
      <c r="B9" s="18" t="s">
        <v>42</v>
      </c>
      <c r="C9" s="19">
        <v>2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7" t="s">
        <v>12</v>
      </c>
      <c r="D10" s="78"/>
      <c r="E10" s="79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1" x14ac:dyDescent="0.25"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x14ac:dyDescent="0.25"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5.75" customHeight="1" x14ac:dyDescent="0.25">
      <c r="A14" s="64" t="s">
        <v>13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</row>
    <row r="15" spans="1:11" x14ac:dyDescent="0.25">
      <c r="A15" s="65" t="s">
        <v>14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</row>
    <row r="16" spans="1:11" x14ac:dyDescent="0.25">
      <c r="A16" s="66" t="s">
        <v>28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1" x14ac:dyDescent="0.25">
      <c r="A17" s="65" t="s">
        <v>29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</row>
    <row r="18" spans="1:11" ht="30" customHeight="1" x14ac:dyDescent="0.25">
      <c r="A18" s="84" t="s">
        <v>15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</row>
    <row r="19" spans="1:11" x14ac:dyDescent="0.25">
      <c r="A19" s="65" t="s">
        <v>16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</row>
    <row r="20" spans="1:11" x14ac:dyDescent="0.25">
      <c r="A20" s="65" t="s">
        <v>17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2" spans="1:11" x14ac:dyDescent="0.25">
      <c r="A22" s="36" t="s">
        <v>34</v>
      </c>
      <c r="B22" s="44"/>
      <c r="C22" s="37"/>
      <c r="D22" s="37"/>
      <c r="E22" s="35"/>
      <c r="F22" s="80" t="s">
        <v>35</v>
      </c>
      <c r="G22" s="81"/>
      <c r="H22" s="81"/>
      <c r="I22" s="81"/>
      <c r="J22" s="81"/>
    </row>
    <row r="23" spans="1:11" x14ac:dyDescent="0.25">
      <c r="A23" s="35"/>
      <c r="B23" s="38"/>
      <c r="C23" s="35"/>
      <c r="D23" s="35"/>
      <c r="E23" s="43"/>
      <c r="F23" s="39"/>
      <c r="G23" s="39"/>
      <c r="H23" s="40"/>
      <c r="I23" s="41"/>
      <c r="J23" s="35"/>
    </row>
    <row r="24" spans="1:11" x14ac:dyDescent="0.25">
      <c r="A24" s="42" t="s">
        <v>36</v>
      </c>
      <c r="B24" s="45"/>
      <c r="C24" s="37"/>
      <c r="D24" s="37"/>
      <c r="E24" s="35"/>
      <c r="F24" s="82"/>
      <c r="G24" s="83"/>
      <c r="H24" s="83"/>
      <c r="I24" s="41"/>
      <c r="J24" s="35"/>
    </row>
  </sheetData>
  <sheetProtection algorithmName="SHA-512" hashValue="cbQE2hY34kOJFsRvxGn3cwnZvCP0LurBx6VARHr77xLwXFLOialD3RstGoJz+U+YmJveHENAJn6i90GQD3VUyg==" saltValue="mFuRp5T0Ij51LR2oHhFLQA==" spinCount="100000" sheet="1" objects="1" scenarios="1"/>
  <mergeCells count="15">
    <mergeCell ref="F22:J22"/>
    <mergeCell ref="F24:H24"/>
    <mergeCell ref="A19:K19"/>
    <mergeCell ref="A20:K20"/>
    <mergeCell ref="C4:I4"/>
    <mergeCell ref="C5:I5"/>
    <mergeCell ref="D8:K8"/>
    <mergeCell ref="C10:E10"/>
    <mergeCell ref="B11:K13"/>
    <mergeCell ref="A14:K14"/>
    <mergeCell ref="B2:E2"/>
    <mergeCell ref="A15:K15"/>
    <mergeCell ref="A16:K16"/>
    <mergeCell ref="A17:K17"/>
    <mergeCell ref="A18:K18"/>
  </mergeCells>
  <pageMargins left="0.7" right="0.7" top="0.75" bottom="0.75" header="0.3" footer="0.3"/>
  <pageSetup paperSize="9" scale="8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2ED46-5A03-4F26-9F71-F0F38F6C87DE}">
  <sheetPr codeName="List4">
    <pageSetUpPr fitToPage="1"/>
  </sheetPr>
  <dimension ref="A2:K24"/>
  <sheetViews>
    <sheetView workbookViewId="0">
      <selection activeCell="C28" sqref="C28"/>
    </sheetView>
  </sheetViews>
  <sheetFormatPr defaultColWidth="8.7109375"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67" t="s">
        <v>43</v>
      </c>
      <c r="C2" s="67"/>
      <c r="D2" s="67"/>
      <c r="E2" s="67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x14ac:dyDescent="0.25">
      <c r="A9" s="30">
        <v>1</v>
      </c>
      <c r="B9" s="18" t="s">
        <v>44</v>
      </c>
      <c r="C9" s="19">
        <v>16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7" t="s">
        <v>12</v>
      </c>
      <c r="D10" s="78"/>
      <c r="E10" s="79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1" x14ac:dyDescent="0.25"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x14ac:dyDescent="0.25"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5.75" customHeight="1" x14ac:dyDescent="0.25">
      <c r="A14" s="64" t="s">
        <v>13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</row>
    <row r="15" spans="1:11" x14ac:dyDescent="0.25">
      <c r="A15" s="65" t="s">
        <v>14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</row>
    <row r="16" spans="1:11" x14ac:dyDescent="0.25">
      <c r="A16" s="66" t="s">
        <v>28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1" x14ac:dyDescent="0.25">
      <c r="A17" s="65" t="s">
        <v>29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</row>
    <row r="18" spans="1:11" ht="30" customHeight="1" x14ac:dyDescent="0.25">
      <c r="A18" s="84" t="s">
        <v>15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</row>
    <row r="19" spans="1:11" x14ac:dyDescent="0.25">
      <c r="A19" s="65" t="s">
        <v>16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</row>
    <row r="20" spans="1:11" x14ac:dyDescent="0.25">
      <c r="A20" s="65" t="s">
        <v>17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2" spans="1:11" x14ac:dyDescent="0.25">
      <c r="A22" s="36" t="s">
        <v>34</v>
      </c>
      <c r="B22" s="44"/>
      <c r="C22" s="37"/>
      <c r="D22" s="37"/>
      <c r="E22" s="35"/>
      <c r="F22" s="80" t="s">
        <v>35</v>
      </c>
      <c r="G22" s="81"/>
      <c r="H22" s="81"/>
      <c r="I22" s="81"/>
      <c r="J22" s="81"/>
    </row>
    <row r="23" spans="1:11" x14ac:dyDescent="0.25">
      <c r="A23" s="35"/>
      <c r="B23" s="38"/>
      <c r="C23" s="35"/>
      <c r="D23" s="35"/>
      <c r="E23" s="43"/>
      <c r="F23" s="39"/>
      <c r="G23" s="39"/>
      <c r="H23" s="40"/>
      <c r="I23" s="41"/>
      <c r="J23" s="35"/>
    </row>
    <row r="24" spans="1:11" x14ac:dyDescent="0.25">
      <c r="A24" s="42" t="s">
        <v>36</v>
      </c>
      <c r="B24" s="45"/>
      <c r="C24" s="37"/>
      <c r="D24" s="37"/>
      <c r="E24" s="35"/>
      <c r="F24" s="82"/>
      <c r="G24" s="83"/>
      <c r="H24" s="83"/>
      <c r="I24" s="41"/>
      <c r="J24" s="35"/>
    </row>
  </sheetData>
  <sheetProtection algorithmName="SHA-512" hashValue="gJmDrIbiE2cqQVzXOId2/11UhwrMWLy+iPwKATyodXzLly2weBF5Sbwbc8sGTeAoNJj/KBnJBGTo3jypNIa5Wg==" saltValue="3FewTzPRV+ci2k6VPnfTKw==" spinCount="100000" sheet="1" objects="1" scenarios="1"/>
  <mergeCells count="15">
    <mergeCell ref="F22:J22"/>
    <mergeCell ref="F24:H24"/>
    <mergeCell ref="B11:K13"/>
    <mergeCell ref="B2:E2"/>
    <mergeCell ref="C4:I4"/>
    <mergeCell ref="C5:I5"/>
    <mergeCell ref="D8:K8"/>
    <mergeCell ref="C10:E10"/>
    <mergeCell ref="A20:K20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  <pageSetup paperSize="9" scale="8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DF1DB-6DE8-4C05-AB06-902060723D52}">
  <sheetPr codeName="List5">
    <pageSetUpPr fitToPage="1"/>
  </sheetPr>
  <dimension ref="A2:K24"/>
  <sheetViews>
    <sheetView workbookViewId="0">
      <selection activeCell="T28" sqref="T28"/>
    </sheetView>
  </sheetViews>
  <sheetFormatPr defaultColWidth="8.7109375"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67" t="s">
        <v>123</v>
      </c>
      <c r="C2" s="67"/>
      <c r="D2" s="67"/>
      <c r="E2" s="67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x14ac:dyDescent="0.25">
      <c r="A9" s="33">
        <v>1</v>
      </c>
      <c r="B9" s="18" t="s">
        <v>124</v>
      </c>
      <c r="C9" s="19">
        <v>1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7" t="s">
        <v>12</v>
      </c>
      <c r="D10" s="78"/>
      <c r="E10" s="79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1" x14ac:dyDescent="0.25"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x14ac:dyDescent="0.25"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5.75" customHeight="1" x14ac:dyDescent="0.25">
      <c r="A14" s="64" t="s">
        <v>13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</row>
    <row r="15" spans="1:11" x14ac:dyDescent="0.25">
      <c r="A15" s="65" t="s">
        <v>14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</row>
    <row r="16" spans="1:11" x14ac:dyDescent="0.25">
      <c r="A16" s="66" t="s">
        <v>28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1" x14ac:dyDescent="0.25">
      <c r="A17" s="65" t="s">
        <v>29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</row>
    <row r="18" spans="1:11" ht="30" customHeight="1" x14ac:dyDescent="0.25">
      <c r="A18" s="84" t="s">
        <v>15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</row>
    <row r="19" spans="1:11" x14ac:dyDescent="0.25">
      <c r="A19" s="65" t="s">
        <v>16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</row>
    <row r="20" spans="1:11" x14ac:dyDescent="0.25">
      <c r="A20" s="65" t="s">
        <v>17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2" spans="1:11" x14ac:dyDescent="0.25">
      <c r="A22" s="36" t="s">
        <v>34</v>
      </c>
      <c r="B22" s="44"/>
      <c r="C22" s="37"/>
      <c r="D22" s="37"/>
      <c r="E22" s="35"/>
      <c r="F22" s="80" t="s">
        <v>35</v>
      </c>
      <c r="G22" s="81"/>
      <c r="H22" s="81"/>
      <c r="I22" s="81"/>
      <c r="J22" s="81"/>
    </row>
    <row r="23" spans="1:11" x14ac:dyDescent="0.25">
      <c r="A23" s="35"/>
      <c r="B23" s="38"/>
      <c r="C23" s="35"/>
      <c r="D23" s="35"/>
      <c r="E23" s="43"/>
      <c r="F23" s="39"/>
      <c r="G23" s="39"/>
      <c r="H23" s="40"/>
      <c r="I23" s="41"/>
      <c r="J23" s="35"/>
    </row>
    <row r="24" spans="1:11" x14ac:dyDescent="0.25">
      <c r="A24" s="42" t="s">
        <v>36</v>
      </c>
      <c r="B24" s="45"/>
      <c r="C24" s="37"/>
      <c r="D24" s="37"/>
      <c r="E24" s="35"/>
      <c r="F24" s="82"/>
      <c r="G24" s="83"/>
      <c r="H24" s="83"/>
      <c r="I24" s="41"/>
      <c r="J24" s="35"/>
    </row>
  </sheetData>
  <sheetProtection algorithmName="SHA-512" hashValue="l0Tl4PjtlG6HGDEgwDa0tu02K3XDwDHAtRzhlxXdxbQMPYC6D1d4YFfZPiV6Hs3yB5LdStvWI0O3CVeT+PK0jQ==" saltValue="lJzqTw5iWMpcVOaSAWJhcA==" spinCount="100000" sheet="1" objects="1" scenarios="1"/>
  <mergeCells count="15">
    <mergeCell ref="F22:J22"/>
    <mergeCell ref="F24:H24"/>
    <mergeCell ref="B11:K13"/>
    <mergeCell ref="B2:E2"/>
    <mergeCell ref="C4:I4"/>
    <mergeCell ref="C5:I5"/>
    <mergeCell ref="D8:K8"/>
    <mergeCell ref="C10:E10"/>
    <mergeCell ref="A20:K20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  <pageSetup paperSize="9" scale="8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ADA4A-F7BD-4957-8BC5-C570E434BE3F}">
  <sheetPr codeName="List6">
    <pageSetUpPr fitToPage="1"/>
  </sheetPr>
  <dimension ref="A2:K24"/>
  <sheetViews>
    <sheetView workbookViewId="0">
      <selection activeCell="M26" sqref="M26"/>
    </sheetView>
  </sheetViews>
  <sheetFormatPr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67" t="s">
        <v>45</v>
      </c>
      <c r="C2" s="67"/>
      <c r="D2" s="67"/>
      <c r="E2" s="67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x14ac:dyDescent="0.25">
      <c r="A9" s="29">
        <v>1</v>
      </c>
      <c r="B9" s="18" t="s">
        <v>30</v>
      </c>
      <c r="C9" s="19">
        <v>8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7" t="s">
        <v>12</v>
      </c>
      <c r="D10" s="78"/>
      <c r="E10" s="79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1" x14ac:dyDescent="0.25"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x14ac:dyDescent="0.25"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5.75" customHeight="1" x14ac:dyDescent="0.25">
      <c r="A14" s="64" t="s">
        <v>13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</row>
    <row r="15" spans="1:11" x14ac:dyDescent="0.25">
      <c r="A15" s="65" t="s">
        <v>14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</row>
    <row r="16" spans="1:11" x14ac:dyDescent="0.25">
      <c r="A16" s="66" t="s">
        <v>28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1" x14ac:dyDescent="0.25">
      <c r="A17" s="65" t="s">
        <v>29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</row>
    <row r="18" spans="1:11" ht="30" customHeight="1" x14ac:dyDescent="0.25">
      <c r="A18" s="84" t="s">
        <v>15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</row>
    <row r="19" spans="1:11" x14ac:dyDescent="0.25">
      <c r="A19" s="65" t="s">
        <v>16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</row>
    <row r="20" spans="1:11" x14ac:dyDescent="0.25">
      <c r="A20" s="65" t="s">
        <v>17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2" spans="1:11" x14ac:dyDescent="0.25">
      <c r="A22" s="36" t="s">
        <v>34</v>
      </c>
      <c r="B22" s="44"/>
      <c r="C22" s="37"/>
      <c r="D22" s="37"/>
      <c r="E22" s="35"/>
      <c r="F22" s="80" t="s">
        <v>35</v>
      </c>
      <c r="G22" s="81"/>
      <c r="H22" s="81"/>
      <c r="I22" s="81"/>
      <c r="J22" s="81"/>
    </row>
    <row r="23" spans="1:11" x14ac:dyDescent="0.25">
      <c r="A23" s="35"/>
      <c r="B23" s="38"/>
      <c r="C23" s="35"/>
      <c r="D23" s="35"/>
      <c r="E23" s="43"/>
      <c r="F23" s="39"/>
      <c r="G23" s="39"/>
      <c r="H23" s="40"/>
      <c r="I23" s="41"/>
      <c r="J23" s="35"/>
    </row>
    <row r="24" spans="1:11" x14ac:dyDescent="0.25">
      <c r="A24" s="42" t="s">
        <v>36</v>
      </c>
      <c r="B24" s="45"/>
      <c r="C24" s="37"/>
      <c r="D24" s="37"/>
      <c r="E24" s="35"/>
      <c r="F24" s="82"/>
      <c r="G24" s="83"/>
      <c r="H24" s="83"/>
      <c r="I24" s="41"/>
      <c r="J24" s="35"/>
    </row>
  </sheetData>
  <sheetProtection algorithmName="SHA-512" hashValue="lQueg80o6rTHEukpeV2+7Xaa1inXmgQslhci12hJkrYd7s1+qqOMZ0lFKU9jAxtsJQIcFJFTnpaYSF0rjoIZIw==" saltValue="cSEylhIr21tHQS+BNTg6qg==" spinCount="100000" sheet="1" objects="1" scenarios="1"/>
  <mergeCells count="15">
    <mergeCell ref="F22:J22"/>
    <mergeCell ref="F24:H24"/>
    <mergeCell ref="B11:K13"/>
    <mergeCell ref="B2:E2"/>
    <mergeCell ref="C4:I4"/>
    <mergeCell ref="C5:I5"/>
    <mergeCell ref="D8:K8"/>
    <mergeCell ref="C10:E10"/>
    <mergeCell ref="A20:K20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  <pageSetup paperSize="9" scale="8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1CE85-EE96-4BA9-AC7C-2F1B7ABAD9A4}">
  <sheetPr codeName="List7">
    <pageSetUpPr fitToPage="1"/>
  </sheetPr>
  <dimension ref="A2:K24"/>
  <sheetViews>
    <sheetView workbookViewId="0">
      <selection activeCell="B9" sqref="B9"/>
    </sheetView>
  </sheetViews>
  <sheetFormatPr defaultColWidth="8.7109375"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67" t="s">
        <v>46</v>
      </c>
      <c r="C2" s="67"/>
      <c r="D2" s="67"/>
      <c r="E2" s="67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x14ac:dyDescent="0.25">
      <c r="A9" s="29">
        <v>1</v>
      </c>
      <c r="B9" s="18" t="s">
        <v>47</v>
      </c>
      <c r="C9" s="19">
        <v>1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7" t="s">
        <v>12</v>
      </c>
      <c r="D10" s="78"/>
      <c r="E10" s="79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1" x14ac:dyDescent="0.25"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x14ac:dyDescent="0.25"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5.75" customHeight="1" x14ac:dyDescent="0.25">
      <c r="A14" s="64" t="s">
        <v>13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</row>
    <row r="15" spans="1:11" x14ac:dyDescent="0.25">
      <c r="A15" s="65" t="s">
        <v>14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</row>
    <row r="16" spans="1:11" x14ac:dyDescent="0.25">
      <c r="A16" s="66" t="s">
        <v>28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1" x14ac:dyDescent="0.25">
      <c r="A17" s="65" t="s">
        <v>29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</row>
    <row r="18" spans="1:11" ht="30" customHeight="1" x14ac:dyDescent="0.25">
      <c r="A18" s="84" t="s">
        <v>15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</row>
    <row r="19" spans="1:11" x14ac:dyDescent="0.25">
      <c r="A19" s="65" t="s">
        <v>16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</row>
    <row r="20" spans="1:11" x14ac:dyDescent="0.25">
      <c r="A20" s="65" t="s">
        <v>17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2" spans="1:11" x14ac:dyDescent="0.25">
      <c r="A22" s="36" t="s">
        <v>34</v>
      </c>
      <c r="B22" s="44"/>
      <c r="C22" s="37"/>
      <c r="D22" s="37"/>
      <c r="E22" s="35"/>
      <c r="F22" s="80" t="s">
        <v>35</v>
      </c>
      <c r="G22" s="81"/>
      <c r="H22" s="81"/>
      <c r="I22" s="81"/>
      <c r="J22" s="81"/>
    </row>
    <row r="23" spans="1:11" x14ac:dyDescent="0.25">
      <c r="A23" s="35"/>
      <c r="B23" s="38"/>
      <c r="C23" s="35"/>
      <c r="D23" s="35"/>
      <c r="E23" s="43"/>
      <c r="F23" s="39"/>
      <c r="G23" s="39"/>
      <c r="H23" s="40"/>
      <c r="I23" s="41"/>
      <c r="J23" s="35"/>
    </row>
    <row r="24" spans="1:11" x14ac:dyDescent="0.25">
      <c r="A24" s="42" t="s">
        <v>36</v>
      </c>
      <c r="B24" s="45"/>
      <c r="C24" s="37"/>
      <c r="D24" s="37"/>
      <c r="E24" s="35"/>
      <c r="F24" s="82"/>
      <c r="G24" s="83"/>
      <c r="H24" s="83"/>
      <c r="I24" s="41"/>
      <c r="J24" s="35"/>
    </row>
  </sheetData>
  <sheetProtection algorithmName="SHA-512" hashValue="AE9j5VvqMJLubg/QxTfJZFqxQeHxZP0A1X65o/ivkrDnmTxfSLGgbCKJ8FqHowip02DxTHDh/pgEqavrm/r+LQ==" saltValue="CxWXimZIWd2kwFjqtV0d8A==" spinCount="100000" sheet="1" objects="1" scenarios="1"/>
  <mergeCells count="15">
    <mergeCell ref="F22:J22"/>
    <mergeCell ref="F24:H24"/>
    <mergeCell ref="B11:K13"/>
    <mergeCell ref="B2:E2"/>
    <mergeCell ref="C4:I4"/>
    <mergeCell ref="C5:I5"/>
    <mergeCell ref="D8:K8"/>
    <mergeCell ref="C10:E10"/>
    <mergeCell ref="A20:K20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  <pageSetup paperSize="9" scale="8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D14B2-97E3-41FA-9471-53051E43E109}">
  <sheetPr codeName="List8">
    <pageSetUpPr fitToPage="1"/>
  </sheetPr>
  <dimension ref="A2:K24"/>
  <sheetViews>
    <sheetView topLeftCell="A3" workbookViewId="0">
      <selection activeCell="S23" sqref="S23"/>
    </sheetView>
  </sheetViews>
  <sheetFormatPr defaultColWidth="8.7109375"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67" t="s">
        <v>48</v>
      </c>
      <c r="C2" s="67"/>
      <c r="D2" s="67"/>
      <c r="E2" s="67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x14ac:dyDescent="0.25">
      <c r="A9" s="29">
        <v>1</v>
      </c>
      <c r="B9" s="18" t="s">
        <v>49</v>
      </c>
      <c r="C9" s="19">
        <v>2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7" t="s">
        <v>12</v>
      </c>
      <c r="D10" s="78"/>
      <c r="E10" s="79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1" x14ac:dyDescent="0.25"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x14ac:dyDescent="0.25"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5.75" customHeight="1" x14ac:dyDescent="0.25">
      <c r="A14" s="64" t="s">
        <v>13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</row>
    <row r="15" spans="1:11" x14ac:dyDescent="0.25">
      <c r="A15" s="65" t="s">
        <v>14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</row>
    <row r="16" spans="1:11" x14ac:dyDescent="0.25">
      <c r="A16" s="66" t="s">
        <v>28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1" x14ac:dyDescent="0.25">
      <c r="A17" s="65" t="s">
        <v>29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</row>
    <row r="18" spans="1:11" ht="30" customHeight="1" x14ac:dyDescent="0.25">
      <c r="A18" s="84" t="s">
        <v>15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</row>
    <row r="19" spans="1:11" x14ac:dyDescent="0.25">
      <c r="A19" s="65" t="s">
        <v>16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</row>
    <row r="20" spans="1:11" x14ac:dyDescent="0.25">
      <c r="A20" s="65" t="s">
        <v>17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2" spans="1:11" x14ac:dyDescent="0.25">
      <c r="A22" s="36" t="s">
        <v>34</v>
      </c>
      <c r="B22" s="44"/>
      <c r="C22" s="37"/>
      <c r="D22" s="37"/>
      <c r="E22" s="35"/>
      <c r="F22" s="80" t="s">
        <v>35</v>
      </c>
      <c r="G22" s="81"/>
      <c r="H22" s="81"/>
      <c r="I22" s="81"/>
      <c r="J22" s="81"/>
    </row>
    <row r="23" spans="1:11" x14ac:dyDescent="0.25">
      <c r="A23" s="35"/>
      <c r="B23" s="38"/>
      <c r="C23" s="35"/>
      <c r="D23" s="35"/>
      <c r="E23" s="43"/>
      <c r="F23" s="39"/>
      <c r="G23" s="39"/>
      <c r="H23" s="40"/>
      <c r="I23" s="41"/>
      <c r="J23" s="35"/>
    </row>
    <row r="24" spans="1:11" x14ac:dyDescent="0.25">
      <c r="A24" s="42" t="s">
        <v>36</v>
      </c>
      <c r="B24" s="45"/>
      <c r="C24" s="37"/>
      <c r="D24" s="37"/>
      <c r="E24" s="35"/>
      <c r="F24" s="82"/>
      <c r="G24" s="83"/>
      <c r="H24" s="83"/>
      <c r="I24" s="41"/>
      <c r="J24" s="35"/>
    </row>
  </sheetData>
  <sheetProtection algorithmName="SHA-512" hashValue="fxqHewUYbxnNUnboU9If/UERvggpM5aZjbK7ryatCZHqDdZLTNwDYfsk+Yl59TuSVTwD22ANmyuRhhOHJCMRnA==" saltValue="2CCs7b9auQKAd3LmsCuvWg==" spinCount="100000" sheet="1" objects="1" scenarios="1"/>
  <mergeCells count="15">
    <mergeCell ref="F22:J22"/>
    <mergeCell ref="F24:H24"/>
    <mergeCell ref="B11:K13"/>
    <mergeCell ref="B2:E2"/>
    <mergeCell ref="C4:I4"/>
    <mergeCell ref="C5:I5"/>
    <mergeCell ref="D8:K8"/>
    <mergeCell ref="C10:E10"/>
    <mergeCell ref="A20:K20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  <pageSetup paperSize="9" scale="8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5F04E-A4A3-47FC-87B3-6199F59AF228}">
  <sheetPr codeName="List9">
    <pageSetUpPr fitToPage="1"/>
  </sheetPr>
  <dimension ref="A2:K25"/>
  <sheetViews>
    <sheetView workbookViewId="0">
      <selection activeCell="K31" sqref="K31"/>
    </sheetView>
  </sheetViews>
  <sheetFormatPr defaultColWidth="8.7109375"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67" t="s">
        <v>50</v>
      </c>
      <c r="C2" s="67"/>
      <c r="D2" s="67"/>
      <c r="E2" s="67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x14ac:dyDescent="0.25">
      <c r="A9" s="29">
        <v>1</v>
      </c>
      <c r="B9" s="18" t="s">
        <v>51</v>
      </c>
      <c r="C9" s="19">
        <v>4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A10" s="29">
        <v>2</v>
      </c>
      <c r="B10" s="18" t="s">
        <v>52</v>
      </c>
      <c r="C10" s="19">
        <v>4</v>
      </c>
      <c r="D10" s="5"/>
      <c r="E10" s="6"/>
      <c r="F10" s="7"/>
      <c r="G10" s="8">
        <f>C10*F10</f>
        <v>0</v>
      </c>
      <c r="H10" s="20">
        <v>0.22</v>
      </c>
      <c r="I10" s="21">
        <f>G10*H10</f>
        <v>0</v>
      </c>
      <c r="J10" s="21">
        <f>G10*1.22</f>
        <v>0</v>
      </c>
      <c r="K10" s="17"/>
    </row>
    <row r="11" spans="1:11" x14ac:dyDescent="0.25">
      <c r="B11" s="22"/>
      <c r="C11" s="77" t="s">
        <v>12</v>
      </c>
      <c r="D11" s="78"/>
      <c r="E11" s="79"/>
      <c r="F11" s="23"/>
      <c r="G11" s="24">
        <f>SUM(G9:G10)</f>
        <v>0</v>
      </c>
      <c r="H11" s="25"/>
      <c r="I11" s="28">
        <f>G11*0.22</f>
        <v>0</v>
      </c>
      <c r="J11" s="26">
        <f>SUM(J9:J10)</f>
        <v>0</v>
      </c>
      <c r="K11" s="27"/>
    </row>
    <row r="12" spans="1:11" x14ac:dyDescent="0.25"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x14ac:dyDescent="0.25"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x14ac:dyDescent="0.25">
      <c r="B14" s="63"/>
      <c r="C14" s="63"/>
      <c r="D14" s="63"/>
      <c r="E14" s="63"/>
      <c r="F14" s="63"/>
      <c r="G14" s="63"/>
      <c r="H14" s="63"/>
      <c r="I14" s="63"/>
      <c r="J14" s="63"/>
      <c r="K14" s="63"/>
    </row>
    <row r="15" spans="1:11" ht="15.75" customHeight="1" x14ac:dyDescent="0.25">
      <c r="A15" s="64" t="s">
        <v>13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</row>
    <row r="16" spans="1:11" x14ac:dyDescent="0.25">
      <c r="A16" s="65" t="s">
        <v>14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</row>
    <row r="17" spans="1:11" x14ac:dyDescent="0.25">
      <c r="A17" s="66" t="s">
        <v>28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</row>
    <row r="18" spans="1:11" x14ac:dyDescent="0.25">
      <c r="A18" s="65" t="s">
        <v>29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</row>
    <row r="19" spans="1:11" ht="30" customHeight="1" x14ac:dyDescent="0.25">
      <c r="A19" s="84" t="s">
        <v>15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</row>
    <row r="20" spans="1:11" x14ac:dyDescent="0.25">
      <c r="A20" s="65" t="s">
        <v>16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1" spans="1:11" x14ac:dyDescent="0.25">
      <c r="A21" s="65" t="s">
        <v>17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</row>
    <row r="23" spans="1:11" x14ac:dyDescent="0.25">
      <c r="A23" s="36" t="s">
        <v>34</v>
      </c>
      <c r="B23" s="44"/>
      <c r="C23" s="37"/>
      <c r="D23" s="37"/>
      <c r="E23" s="35"/>
      <c r="F23" s="80" t="s">
        <v>35</v>
      </c>
      <c r="G23" s="81"/>
      <c r="H23" s="81"/>
      <c r="I23" s="81"/>
      <c r="J23" s="81"/>
    </row>
    <row r="24" spans="1:11" x14ac:dyDescent="0.25">
      <c r="A24" s="35"/>
      <c r="B24" s="38"/>
      <c r="C24" s="35"/>
      <c r="D24" s="35"/>
      <c r="E24" s="43"/>
      <c r="F24" s="39"/>
      <c r="G24" s="39"/>
      <c r="H24" s="40"/>
      <c r="I24" s="41"/>
      <c r="J24" s="35"/>
    </row>
    <row r="25" spans="1:11" x14ac:dyDescent="0.25">
      <c r="A25" s="42" t="s">
        <v>36</v>
      </c>
      <c r="B25" s="45"/>
      <c r="C25" s="37"/>
      <c r="D25" s="37"/>
      <c r="E25" s="35"/>
      <c r="F25" s="82"/>
      <c r="G25" s="83"/>
      <c r="H25" s="83"/>
      <c r="I25" s="41"/>
      <c r="J25" s="35"/>
    </row>
  </sheetData>
  <sheetProtection algorithmName="SHA-512" hashValue="fbpKzRsauvieXRtYQxV4JCJUe9PUWBbDlMjjm4gdeD+b/VdCtGRvFn3muocSsfDa6euOK+7uGiYbIBd4sMxjbA==" saltValue="+3Ydk9ibmFya4zVDr115bA==" spinCount="100000" sheet="1" objects="1" scenarios="1"/>
  <mergeCells count="15">
    <mergeCell ref="F23:J23"/>
    <mergeCell ref="F25:H25"/>
    <mergeCell ref="B12:K14"/>
    <mergeCell ref="B2:E2"/>
    <mergeCell ref="C4:I4"/>
    <mergeCell ref="C5:I5"/>
    <mergeCell ref="D8:K8"/>
    <mergeCell ref="C11:E11"/>
    <mergeCell ref="A21:K21"/>
    <mergeCell ref="A15:K15"/>
    <mergeCell ref="A16:K16"/>
    <mergeCell ref="A17:K17"/>
    <mergeCell ref="A18:K18"/>
    <mergeCell ref="A19:K19"/>
    <mergeCell ref="A20:K20"/>
  </mergeCells>
  <pageMargins left="0.7" right="0.7" top="0.75" bottom="0.75" header="0.3" footer="0.3"/>
  <pageSetup paperSize="9" scale="8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DD5ED-8C52-40DF-A0A1-332086B6D338}">
  <sheetPr codeName="List10">
    <pageSetUpPr fitToPage="1"/>
  </sheetPr>
  <dimension ref="A2:K34"/>
  <sheetViews>
    <sheetView workbookViewId="0">
      <selection activeCell="B21" sqref="B21:K23"/>
    </sheetView>
  </sheetViews>
  <sheetFormatPr defaultColWidth="8.7109375"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67" t="s">
        <v>53</v>
      </c>
      <c r="C2" s="67"/>
      <c r="D2" s="67"/>
      <c r="E2" s="67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ht="25.5" x14ac:dyDescent="0.25">
      <c r="A9" s="29">
        <v>1</v>
      </c>
      <c r="B9" s="18" t="s">
        <v>116</v>
      </c>
      <c r="C9" s="54">
        <v>5</v>
      </c>
      <c r="D9" s="5"/>
      <c r="E9" s="6"/>
      <c r="F9" s="7"/>
      <c r="G9" s="55">
        <f t="shared" ref="G9:G19" si="0">C9*F9</f>
        <v>0</v>
      </c>
      <c r="H9" s="56">
        <v>0.22</v>
      </c>
      <c r="I9" s="57">
        <f t="shared" ref="I9:I19" si="1">G9*H9</f>
        <v>0</v>
      </c>
      <c r="J9" s="57">
        <f>G9*1.22</f>
        <v>0</v>
      </c>
      <c r="K9" s="17"/>
    </row>
    <row r="10" spans="1:11" ht="25.5" x14ac:dyDescent="0.25">
      <c r="A10" s="29">
        <v>2</v>
      </c>
      <c r="B10" s="18" t="s">
        <v>117</v>
      </c>
      <c r="C10" s="54">
        <v>1</v>
      </c>
      <c r="D10" s="5"/>
      <c r="E10" s="6"/>
      <c r="F10" s="7"/>
      <c r="G10" s="55"/>
      <c r="H10" s="56"/>
      <c r="I10" s="57"/>
      <c r="J10" s="57"/>
      <c r="K10" s="17"/>
    </row>
    <row r="11" spans="1:11" ht="25.5" x14ac:dyDescent="0.25">
      <c r="A11" s="29">
        <v>3</v>
      </c>
      <c r="B11" s="18" t="s">
        <v>118</v>
      </c>
      <c r="C11" s="54">
        <v>1</v>
      </c>
      <c r="D11" s="5"/>
      <c r="E11" s="6"/>
      <c r="F11" s="7"/>
      <c r="G11" s="55"/>
      <c r="H11" s="56"/>
      <c r="I11" s="57"/>
      <c r="J11" s="57"/>
      <c r="K11" s="17"/>
    </row>
    <row r="12" spans="1:11" ht="25.5" x14ac:dyDescent="0.25">
      <c r="A12" s="29">
        <v>4</v>
      </c>
      <c r="B12" s="18" t="s">
        <v>119</v>
      </c>
      <c r="C12" s="54">
        <v>3</v>
      </c>
      <c r="D12" s="5"/>
      <c r="E12" s="6"/>
      <c r="F12" s="7"/>
      <c r="G12" s="55"/>
      <c r="H12" s="56"/>
      <c r="I12" s="57"/>
      <c r="J12" s="57"/>
      <c r="K12" s="17"/>
    </row>
    <row r="13" spans="1:11" ht="25.5" x14ac:dyDescent="0.25">
      <c r="A13" s="29">
        <v>5</v>
      </c>
      <c r="B13" s="18" t="s">
        <v>120</v>
      </c>
      <c r="C13" s="54">
        <v>11</v>
      </c>
      <c r="D13" s="5"/>
      <c r="E13" s="6"/>
      <c r="F13" s="7"/>
      <c r="G13" s="55"/>
      <c r="H13" s="56"/>
      <c r="I13" s="57"/>
      <c r="J13" s="57"/>
      <c r="K13" s="17"/>
    </row>
    <row r="14" spans="1:11" ht="25.5" x14ac:dyDescent="0.25">
      <c r="A14" s="29">
        <v>6</v>
      </c>
      <c r="B14" s="18" t="s">
        <v>121</v>
      </c>
      <c r="C14" s="54">
        <v>3</v>
      </c>
      <c r="D14" s="5"/>
      <c r="E14" s="6"/>
      <c r="F14" s="7"/>
      <c r="G14" s="55">
        <f t="shared" si="0"/>
        <v>0</v>
      </c>
      <c r="H14" s="56">
        <v>0.22</v>
      </c>
      <c r="I14" s="57">
        <f t="shared" si="1"/>
        <v>0</v>
      </c>
      <c r="J14" s="57">
        <f t="shared" ref="J14:J19" si="2">G14*1.22</f>
        <v>0</v>
      </c>
      <c r="K14" s="17"/>
    </row>
    <row r="15" spans="1:11" ht="25.5" x14ac:dyDescent="0.25">
      <c r="A15" s="29">
        <v>7</v>
      </c>
      <c r="B15" s="18" t="s">
        <v>122</v>
      </c>
      <c r="C15" s="54">
        <v>3</v>
      </c>
      <c r="D15" s="5"/>
      <c r="E15" s="6"/>
      <c r="F15" s="7"/>
      <c r="G15" s="55"/>
      <c r="H15" s="56"/>
      <c r="I15" s="57"/>
      <c r="J15" s="57"/>
      <c r="K15" s="17"/>
    </row>
    <row r="16" spans="1:11" x14ac:dyDescent="0.25">
      <c r="A16" s="29">
        <v>8</v>
      </c>
      <c r="B16" s="18" t="s">
        <v>54</v>
      </c>
      <c r="C16" s="54">
        <v>5</v>
      </c>
      <c r="D16" s="5"/>
      <c r="E16" s="6"/>
      <c r="F16" s="7"/>
      <c r="G16" s="55">
        <f t="shared" si="0"/>
        <v>0</v>
      </c>
      <c r="H16" s="56">
        <v>0.22</v>
      </c>
      <c r="I16" s="57">
        <f t="shared" si="1"/>
        <v>0</v>
      </c>
      <c r="J16" s="57">
        <f t="shared" si="2"/>
        <v>0</v>
      </c>
      <c r="K16" s="17"/>
    </row>
    <row r="17" spans="1:11" x14ac:dyDescent="0.25">
      <c r="A17" s="29">
        <v>9</v>
      </c>
      <c r="B17" s="18" t="s">
        <v>55</v>
      </c>
      <c r="C17" s="54">
        <v>1</v>
      </c>
      <c r="D17" s="5"/>
      <c r="E17" s="6"/>
      <c r="F17" s="7"/>
      <c r="G17" s="55">
        <f t="shared" si="0"/>
        <v>0</v>
      </c>
      <c r="H17" s="56">
        <v>0.22</v>
      </c>
      <c r="I17" s="57">
        <f t="shared" si="1"/>
        <v>0</v>
      </c>
      <c r="J17" s="57">
        <f t="shared" si="2"/>
        <v>0</v>
      </c>
      <c r="K17" s="17"/>
    </row>
    <row r="18" spans="1:11" x14ac:dyDescent="0.25">
      <c r="A18" s="29">
        <v>10</v>
      </c>
      <c r="B18" s="18" t="s">
        <v>56</v>
      </c>
      <c r="C18" s="54">
        <v>10</v>
      </c>
      <c r="D18" s="5"/>
      <c r="E18" s="6"/>
      <c r="F18" s="7"/>
      <c r="G18" s="55">
        <f t="shared" si="0"/>
        <v>0</v>
      </c>
      <c r="H18" s="56">
        <v>0.22</v>
      </c>
      <c r="I18" s="57">
        <f t="shared" si="1"/>
        <v>0</v>
      </c>
      <c r="J18" s="57">
        <f t="shared" si="2"/>
        <v>0</v>
      </c>
      <c r="K18" s="58"/>
    </row>
    <row r="19" spans="1:11" x14ac:dyDescent="0.25">
      <c r="A19" s="29">
        <v>11</v>
      </c>
      <c r="B19" s="18" t="s">
        <v>57</v>
      </c>
      <c r="C19" s="54">
        <v>5</v>
      </c>
      <c r="D19" s="5"/>
      <c r="E19" s="6"/>
      <c r="F19" s="7"/>
      <c r="G19" s="55">
        <f t="shared" si="0"/>
        <v>0</v>
      </c>
      <c r="H19" s="56">
        <v>0.22</v>
      </c>
      <c r="I19" s="57">
        <f t="shared" si="1"/>
        <v>0</v>
      </c>
      <c r="J19" s="57">
        <f t="shared" si="2"/>
        <v>0</v>
      </c>
      <c r="K19" s="58"/>
    </row>
    <row r="20" spans="1:11" x14ac:dyDescent="0.25">
      <c r="B20" s="47"/>
      <c r="C20" s="85" t="s">
        <v>12</v>
      </c>
      <c r="D20" s="86"/>
      <c r="E20" s="87"/>
      <c r="F20" s="48"/>
      <c r="G20" s="49">
        <f>SUM(G9:G19)</f>
        <v>0</v>
      </c>
      <c r="H20" s="50"/>
      <c r="I20" s="51">
        <f>G20*0.22</f>
        <v>0</v>
      </c>
      <c r="J20" s="52">
        <f>SUM(J9:J19)</f>
        <v>0</v>
      </c>
      <c r="K20" s="53"/>
    </row>
    <row r="21" spans="1:11" x14ac:dyDescent="0.25">
      <c r="B21" s="63"/>
      <c r="C21" s="63"/>
      <c r="D21" s="63"/>
      <c r="E21" s="63"/>
      <c r="F21" s="63"/>
      <c r="G21" s="63"/>
      <c r="H21" s="63"/>
      <c r="I21" s="63"/>
      <c r="J21" s="63"/>
      <c r="K21" s="63"/>
    </row>
    <row r="22" spans="1:11" x14ac:dyDescent="0.25">
      <c r="B22" s="63"/>
      <c r="C22" s="63"/>
      <c r="D22" s="63"/>
      <c r="E22" s="63"/>
      <c r="F22" s="63"/>
      <c r="G22" s="63"/>
      <c r="H22" s="63"/>
      <c r="I22" s="63"/>
      <c r="J22" s="63"/>
      <c r="K22" s="63"/>
    </row>
    <row r="23" spans="1:11" x14ac:dyDescent="0.25">
      <c r="B23" s="63"/>
      <c r="C23" s="63"/>
      <c r="D23" s="63"/>
      <c r="E23" s="63"/>
      <c r="F23" s="63"/>
      <c r="G23" s="63"/>
      <c r="H23" s="63"/>
      <c r="I23" s="63"/>
      <c r="J23" s="63"/>
      <c r="K23" s="63"/>
    </row>
    <row r="24" spans="1:11" ht="15.75" customHeight="1" x14ac:dyDescent="0.25">
      <c r="A24" s="64" t="s">
        <v>13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</row>
    <row r="25" spans="1:11" x14ac:dyDescent="0.25">
      <c r="A25" s="65" t="s">
        <v>14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</row>
    <row r="26" spans="1:11" x14ac:dyDescent="0.25">
      <c r="A26" s="66" t="s">
        <v>28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</row>
    <row r="27" spans="1:11" x14ac:dyDescent="0.25">
      <c r="A27" s="65" t="s">
        <v>29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</row>
    <row r="28" spans="1:11" ht="30" customHeight="1" x14ac:dyDescent="0.25">
      <c r="A28" s="84" t="s">
        <v>15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</row>
    <row r="29" spans="1:11" x14ac:dyDescent="0.25">
      <c r="A29" s="65" t="s">
        <v>16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</row>
    <row r="30" spans="1:11" x14ac:dyDescent="0.25">
      <c r="A30" s="65" t="s">
        <v>17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</row>
    <row r="32" spans="1:11" x14ac:dyDescent="0.25">
      <c r="A32" s="36" t="s">
        <v>34</v>
      </c>
      <c r="B32" s="44"/>
      <c r="C32" s="37"/>
      <c r="D32" s="37"/>
      <c r="E32" s="35"/>
      <c r="F32" s="80" t="s">
        <v>35</v>
      </c>
      <c r="G32" s="81"/>
      <c r="H32" s="81"/>
      <c r="I32" s="81"/>
      <c r="J32" s="81"/>
    </row>
    <row r="33" spans="1:10" x14ac:dyDescent="0.25">
      <c r="A33" s="35"/>
      <c r="B33" s="38"/>
      <c r="C33" s="35"/>
      <c r="D33" s="35"/>
      <c r="E33" s="43"/>
      <c r="F33" s="39"/>
      <c r="G33" s="39"/>
      <c r="H33" s="40"/>
      <c r="I33" s="41"/>
      <c r="J33" s="35"/>
    </row>
    <row r="34" spans="1:10" x14ac:dyDescent="0.25">
      <c r="A34" s="42" t="s">
        <v>36</v>
      </c>
      <c r="B34" s="45"/>
      <c r="C34" s="37"/>
      <c r="D34" s="37"/>
      <c r="E34" s="35"/>
      <c r="F34" s="82"/>
      <c r="G34" s="83"/>
      <c r="H34" s="83"/>
      <c r="I34" s="41"/>
      <c r="J34" s="35"/>
    </row>
  </sheetData>
  <sheetProtection algorithmName="SHA-512" hashValue="oEwgwONMU6/MQS7x4c5joCv+ZQKCZEGWMp1YLW5fVepvWTJ0c1f7PsRsrDyIJ611NkgAdAkcpCBq7RoR/X1cDw==" saltValue="3mkBde04zYq/lhTBizdBXw==" spinCount="100000" sheet="1" objects="1" scenarios="1"/>
  <mergeCells count="15">
    <mergeCell ref="F32:J32"/>
    <mergeCell ref="F34:H34"/>
    <mergeCell ref="B21:K23"/>
    <mergeCell ref="B2:E2"/>
    <mergeCell ref="C4:I4"/>
    <mergeCell ref="C5:I5"/>
    <mergeCell ref="D8:K8"/>
    <mergeCell ref="C20:E20"/>
    <mergeCell ref="A30:K30"/>
    <mergeCell ref="A24:K24"/>
    <mergeCell ref="A25:K25"/>
    <mergeCell ref="A26:K26"/>
    <mergeCell ref="A27:K27"/>
    <mergeCell ref="A28:K28"/>
    <mergeCell ref="A29:K29"/>
  </mergeCells>
  <pageMargins left="0.7" right="0.7" top="0.75" bottom="0.75" header="0.3" footer="0.3"/>
  <pageSetup paperSize="9" scale="82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33438-EB65-491D-8A30-508831CAFB34}">
  <sheetPr codeName="List12">
    <pageSetUpPr fitToPage="1"/>
  </sheetPr>
  <dimension ref="A2:K25"/>
  <sheetViews>
    <sheetView workbookViewId="0">
      <selection activeCell="N10" sqref="N10:O10"/>
    </sheetView>
  </sheetViews>
  <sheetFormatPr defaultColWidth="8.7109375"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67" t="s">
        <v>58</v>
      </c>
      <c r="C2" s="67"/>
      <c r="D2" s="67"/>
      <c r="E2" s="67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x14ac:dyDescent="0.25">
      <c r="A9" s="29">
        <v>1</v>
      </c>
      <c r="B9" s="18" t="s">
        <v>60</v>
      </c>
      <c r="C9" s="46">
        <v>1</v>
      </c>
      <c r="D9" s="5"/>
      <c r="E9" s="6"/>
      <c r="F9" s="7"/>
      <c r="G9" s="59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A10" s="29">
        <v>2</v>
      </c>
      <c r="B10" s="18" t="s">
        <v>59</v>
      </c>
      <c r="C10" s="46">
        <v>1</v>
      </c>
      <c r="D10" s="5"/>
      <c r="E10" s="6"/>
      <c r="F10" s="7"/>
      <c r="G10" s="59">
        <f>C10*F10</f>
        <v>0</v>
      </c>
      <c r="H10" s="20">
        <v>0.22</v>
      </c>
      <c r="I10" s="21">
        <f>G10*H10</f>
        <v>0</v>
      </c>
      <c r="J10" s="21">
        <f>G10*1.22</f>
        <v>0</v>
      </c>
      <c r="K10" s="17"/>
    </row>
    <row r="11" spans="1:11" x14ac:dyDescent="0.25">
      <c r="B11" s="22"/>
      <c r="C11" s="77" t="s">
        <v>12</v>
      </c>
      <c r="D11" s="78"/>
      <c r="E11" s="79"/>
      <c r="F11" s="23"/>
      <c r="G11" s="24">
        <f>SUM(G9:G10)</f>
        <v>0</v>
      </c>
      <c r="H11" s="25"/>
      <c r="I11" s="28">
        <f>G11*0.22</f>
        <v>0</v>
      </c>
      <c r="J11" s="26">
        <f>SUM(J9:J10)</f>
        <v>0</v>
      </c>
      <c r="K11" s="27"/>
    </row>
    <row r="12" spans="1:11" x14ac:dyDescent="0.25"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x14ac:dyDescent="0.25"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x14ac:dyDescent="0.25">
      <c r="B14" s="63"/>
      <c r="C14" s="63"/>
      <c r="D14" s="63"/>
      <c r="E14" s="63"/>
      <c r="F14" s="63"/>
      <c r="G14" s="63"/>
      <c r="H14" s="63"/>
      <c r="I14" s="63"/>
      <c r="J14" s="63"/>
      <c r="K14" s="63"/>
    </row>
    <row r="15" spans="1:11" ht="15.75" customHeight="1" x14ac:dyDescent="0.25">
      <c r="A15" s="64" t="s">
        <v>13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</row>
    <row r="16" spans="1:11" x14ac:dyDescent="0.25">
      <c r="A16" s="65" t="s">
        <v>14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</row>
    <row r="17" spans="1:11" x14ac:dyDescent="0.25">
      <c r="A17" s="66" t="s">
        <v>28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</row>
    <row r="18" spans="1:11" x14ac:dyDescent="0.25">
      <c r="A18" s="65" t="s">
        <v>29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</row>
    <row r="19" spans="1:11" ht="30" customHeight="1" x14ac:dyDescent="0.25">
      <c r="A19" s="84" t="s">
        <v>15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</row>
    <row r="20" spans="1:11" x14ac:dyDescent="0.25">
      <c r="A20" s="65" t="s">
        <v>16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1" spans="1:11" x14ac:dyDescent="0.25">
      <c r="A21" s="65" t="s">
        <v>17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</row>
    <row r="23" spans="1:11" x14ac:dyDescent="0.25">
      <c r="A23" s="36" t="s">
        <v>34</v>
      </c>
      <c r="B23" s="44"/>
      <c r="C23" s="37"/>
      <c r="D23" s="37"/>
      <c r="E23" s="35"/>
      <c r="F23" s="80" t="s">
        <v>35</v>
      </c>
      <c r="G23" s="81"/>
      <c r="H23" s="81"/>
      <c r="I23" s="81"/>
      <c r="J23" s="81"/>
    </row>
    <row r="24" spans="1:11" x14ac:dyDescent="0.25">
      <c r="A24" s="35"/>
      <c r="B24" s="38"/>
      <c r="C24" s="35"/>
      <c r="D24" s="35"/>
      <c r="E24" s="43"/>
      <c r="F24" s="39"/>
      <c r="G24" s="39"/>
      <c r="H24" s="40"/>
      <c r="I24" s="41"/>
      <c r="J24" s="35"/>
    </row>
    <row r="25" spans="1:11" x14ac:dyDescent="0.25">
      <c r="A25" s="42" t="s">
        <v>36</v>
      </c>
      <c r="B25" s="45"/>
      <c r="C25" s="37"/>
      <c r="D25" s="37"/>
      <c r="E25" s="35"/>
      <c r="F25" s="82"/>
      <c r="G25" s="83"/>
      <c r="H25" s="83"/>
      <c r="I25" s="41"/>
      <c r="J25" s="35"/>
    </row>
  </sheetData>
  <sheetProtection algorithmName="SHA-512" hashValue="J9ad3I1/yglRtznhDfM14gVWTIdhliaV/QpciJgUctrwf/voryyB3ou7NsPvtPMd3LUcQpUQ9TU6/ijkbGcDGA==" saltValue="dcExLtFkIQZ7yjvw+7saVQ==" spinCount="100000" sheet="1" objects="1" scenarios="1"/>
  <mergeCells count="15">
    <mergeCell ref="F23:J23"/>
    <mergeCell ref="F25:H25"/>
    <mergeCell ref="B12:K14"/>
    <mergeCell ref="B2:E2"/>
    <mergeCell ref="C4:I4"/>
    <mergeCell ref="C5:I5"/>
    <mergeCell ref="D8:K8"/>
    <mergeCell ref="C11:E11"/>
    <mergeCell ref="A21:K21"/>
    <mergeCell ref="A15:K15"/>
    <mergeCell ref="A16:K16"/>
    <mergeCell ref="A17:K17"/>
    <mergeCell ref="A18:K18"/>
    <mergeCell ref="A19:K19"/>
    <mergeCell ref="A20:K20"/>
  </mergeCells>
  <pageMargins left="0.7" right="0.7" top="0.75" bottom="0.75" header="0.3" footer="0.3"/>
  <pageSetup paperSize="9" scale="8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8CD4A-1DA5-4E75-A54E-94CCEDA3D10E}">
  <sheetPr codeName="List13">
    <pageSetUpPr fitToPage="1"/>
  </sheetPr>
  <dimension ref="A2:K24"/>
  <sheetViews>
    <sheetView topLeftCell="A7" workbookViewId="0">
      <selection activeCell="J35" sqref="J35"/>
    </sheetView>
  </sheetViews>
  <sheetFormatPr defaultColWidth="8.7109375"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67" t="s">
        <v>61</v>
      </c>
      <c r="C2" s="67"/>
      <c r="D2" s="67"/>
      <c r="E2" s="67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x14ac:dyDescent="0.25">
      <c r="A9" s="29">
        <v>1</v>
      </c>
      <c r="B9" s="18" t="s">
        <v>62</v>
      </c>
      <c r="C9" s="19">
        <v>3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7" t="s">
        <v>12</v>
      </c>
      <c r="D10" s="78"/>
      <c r="E10" s="79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1" x14ac:dyDescent="0.25"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x14ac:dyDescent="0.25"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5.75" customHeight="1" x14ac:dyDescent="0.25">
      <c r="A14" s="64" t="s">
        <v>13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</row>
    <row r="15" spans="1:11" x14ac:dyDescent="0.25">
      <c r="A15" s="65" t="s">
        <v>14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</row>
    <row r="16" spans="1:11" x14ac:dyDescent="0.25">
      <c r="A16" s="66" t="s">
        <v>28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1" x14ac:dyDescent="0.25">
      <c r="A17" s="65" t="s">
        <v>29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</row>
    <row r="18" spans="1:11" ht="30" customHeight="1" x14ac:dyDescent="0.25">
      <c r="A18" s="84" t="s">
        <v>15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</row>
    <row r="19" spans="1:11" x14ac:dyDescent="0.25">
      <c r="A19" s="65" t="s">
        <v>16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</row>
    <row r="20" spans="1:11" x14ac:dyDescent="0.25">
      <c r="A20" s="65" t="s">
        <v>17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2" spans="1:11" x14ac:dyDescent="0.25">
      <c r="A22" s="36" t="s">
        <v>34</v>
      </c>
      <c r="B22" s="44"/>
      <c r="C22" s="37"/>
      <c r="D22" s="37"/>
      <c r="E22" s="35"/>
      <c r="F22" s="80" t="s">
        <v>35</v>
      </c>
      <c r="G22" s="81"/>
      <c r="H22" s="81"/>
      <c r="I22" s="81"/>
      <c r="J22" s="81"/>
    </row>
    <row r="23" spans="1:11" x14ac:dyDescent="0.25">
      <c r="A23" s="35"/>
      <c r="B23" s="38"/>
      <c r="C23" s="35"/>
      <c r="D23" s="35"/>
      <c r="E23" s="43"/>
      <c r="F23" s="39"/>
      <c r="G23" s="39"/>
      <c r="H23" s="40"/>
      <c r="I23" s="41"/>
      <c r="J23" s="35"/>
    </row>
    <row r="24" spans="1:11" x14ac:dyDescent="0.25">
      <c r="A24" s="42" t="s">
        <v>36</v>
      </c>
      <c r="B24" s="45"/>
      <c r="C24" s="37"/>
      <c r="D24" s="37"/>
      <c r="E24" s="35"/>
      <c r="F24" s="82"/>
      <c r="G24" s="83"/>
      <c r="H24" s="83"/>
      <c r="I24" s="41"/>
      <c r="J24" s="35"/>
    </row>
  </sheetData>
  <sheetProtection algorithmName="SHA-512" hashValue="INF3SmqgTqS6iX1uZ+BYUoOJ+jlCVFSJCGWMNjZ/HfZfE7ODVYJss6uCpb+GVdjlIypq3KE6yQcBTmXIP4lsrQ==" saltValue="rFVAOdExXXemJq3/N4dGrw==" spinCount="100000" sheet="1" objects="1" scenarios="1"/>
  <mergeCells count="15">
    <mergeCell ref="F22:J22"/>
    <mergeCell ref="F24:H24"/>
    <mergeCell ref="B11:K13"/>
    <mergeCell ref="B2:E2"/>
    <mergeCell ref="C4:I4"/>
    <mergeCell ref="C5:I5"/>
    <mergeCell ref="D8:K8"/>
    <mergeCell ref="C10:E10"/>
    <mergeCell ref="A20:K20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  <pageSetup paperSize="9" scale="82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F32F4-699E-4691-8CAC-6AB3E63D5A6F}">
  <sheetPr codeName="List14">
    <pageSetUpPr fitToPage="1"/>
  </sheetPr>
  <dimension ref="A2:K24"/>
  <sheetViews>
    <sheetView workbookViewId="0">
      <selection activeCell="R15" sqref="R15"/>
    </sheetView>
  </sheetViews>
  <sheetFormatPr defaultColWidth="8.7109375"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67" t="s">
        <v>63</v>
      </c>
      <c r="C2" s="67"/>
      <c r="D2" s="67"/>
      <c r="E2" s="67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x14ac:dyDescent="0.25">
      <c r="A9" s="29">
        <v>1</v>
      </c>
      <c r="B9" s="18" t="s">
        <v>64</v>
      </c>
      <c r="C9" s="19">
        <v>5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7" t="s">
        <v>12</v>
      </c>
      <c r="D10" s="78"/>
      <c r="E10" s="79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1" x14ac:dyDescent="0.25"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x14ac:dyDescent="0.25"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5.75" customHeight="1" x14ac:dyDescent="0.25">
      <c r="A14" s="64" t="s">
        <v>13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</row>
    <row r="15" spans="1:11" x14ac:dyDescent="0.25">
      <c r="A15" s="65" t="s">
        <v>14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</row>
    <row r="16" spans="1:11" x14ac:dyDescent="0.25">
      <c r="A16" s="66" t="s">
        <v>28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1" x14ac:dyDescent="0.25">
      <c r="A17" s="65" t="s">
        <v>29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</row>
    <row r="18" spans="1:11" ht="30" customHeight="1" x14ac:dyDescent="0.25">
      <c r="A18" s="84" t="s">
        <v>15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</row>
    <row r="19" spans="1:11" x14ac:dyDescent="0.25">
      <c r="A19" s="65" t="s">
        <v>16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</row>
    <row r="20" spans="1:11" x14ac:dyDescent="0.25">
      <c r="A20" s="65" t="s">
        <v>17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2" spans="1:11" x14ac:dyDescent="0.25">
      <c r="A22" s="36" t="s">
        <v>34</v>
      </c>
      <c r="B22" s="44"/>
      <c r="C22" s="37"/>
      <c r="D22" s="37"/>
      <c r="E22" s="35"/>
      <c r="F22" s="80" t="s">
        <v>35</v>
      </c>
      <c r="G22" s="81"/>
      <c r="H22" s="81"/>
      <c r="I22" s="81"/>
      <c r="J22" s="81"/>
    </row>
    <row r="23" spans="1:11" x14ac:dyDescent="0.25">
      <c r="A23" s="35"/>
      <c r="B23" s="38"/>
      <c r="C23" s="35"/>
      <c r="D23" s="35"/>
      <c r="E23" s="43"/>
      <c r="F23" s="39"/>
      <c r="G23" s="39"/>
      <c r="H23" s="40"/>
      <c r="I23" s="41"/>
      <c r="J23" s="35"/>
    </row>
    <row r="24" spans="1:11" x14ac:dyDescent="0.25">
      <c r="A24" s="42" t="s">
        <v>36</v>
      </c>
      <c r="B24" s="45"/>
      <c r="C24" s="37"/>
      <c r="D24" s="37"/>
      <c r="E24" s="35"/>
      <c r="F24" s="82"/>
      <c r="G24" s="83"/>
      <c r="H24" s="83"/>
      <c r="I24" s="41"/>
      <c r="J24" s="35"/>
    </row>
  </sheetData>
  <sheetProtection algorithmName="SHA-512" hashValue="PHy8Wc6/qRy0Wqmu7BDlmTrDgeSCiMDZIBf3ZsVv8+pd6Irq6RMjvIjNyLFVoanvpw6lQp6Mz8oPQ290zB1SDw==" saltValue="Ora8TEoT0KBZ1o3VPIp3Gw==" spinCount="100000" sheet="1" objects="1" scenarios="1"/>
  <mergeCells count="15">
    <mergeCell ref="F22:J22"/>
    <mergeCell ref="F24:H24"/>
    <mergeCell ref="B11:K13"/>
    <mergeCell ref="B2:E2"/>
    <mergeCell ref="C4:I4"/>
    <mergeCell ref="C5:I5"/>
    <mergeCell ref="D8:K8"/>
    <mergeCell ref="C10:E10"/>
    <mergeCell ref="A20:K20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  <pageSetup paperSize="9" scale="82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CF94C-2CF6-45D6-BADE-A59FC4DCF645}">
  <sheetPr codeName="List15">
    <pageSetUpPr fitToPage="1"/>
  </sheetPr>
  <dimension ref="A2:K24"/>
  <sheetViews>
    <sheetView workbookViewId="0">
      <selection activeCell="J30" sqref="J30"/>
    </sheetView>
  </sheetViews>
  <sheetFormatPr defaultColWidth="8.7109375"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67" t="s">
        <v>65</v>
      </c>
      <c r="C2" s="67"/>
      <c r="D2" s="67"/>
      <c r="E2" s="67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x14ac:dyDescent="0.25">
      <c r="A9" s="29">
        <v>1</v>
      </c>
      <c r="B9" s="18" t="s">
        <v>66</v>
      </c>
      <c r="C9" s="19">
        <v>9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7" t="s">
        <v>12</v>
      </c>
      <c r="D10" s="78"/>
      <c r="E10" s="79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1" x14ac:dyDescent="0.25"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x14ac:dyDescent="0.25"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5.75" customHeight="1" x14ac:dyDescent="0.25">
      <c r="A14" s="64" t="s">
        <v>13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</row>
    <row r="15" spans="1:11" x14ac:dyDescent="0.25">
      <c r="A15" s="65" t="s">
        <v>14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</row>
    <row r="16" spans="1:11" x14ac:dyDescent="0.25">
      <c r="A16" s="66" t="s">
        <v>28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1" x14ac:dyDescent="0.25">
      <c r="A17" s="65" t="s">
        <v>29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</row>
    <row r="18" spans="1:11" ht="30" customHeight="1" x14ac:dyDescent="0.25">
      <c r="A18" s="84" t="s">
        <v>15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</row>
    <row r="19" spans="1:11" x14ac:dyDescent="0.25">
      <c r="A19" s="65" t="s">
        <v>16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</row>
    <row r="20" spans="1:11" x14ac:dyDescent="0.25">
      <c r="A20" s="65" t="s">
        <v>17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2" spans="1:11" x14ac:dyDescent="0.25">
      <c r="A22" s="36" t="s">
        <v>34</v>
      </c>
      <c r="B22" s="44"/>
      <c r="C22" s="37"/>
      <c r="D22" s="37"/>
      <c r="E22" s="35"/>
      <c r="F22" s="80" t="s">
        <v>35</v>
      </c>
      <c r="G22" s="81"/>
      <c r="H22" s="81"/>
      <c r="I22" s="81"/>
      <c r="J22" s="81"/>
    </row>
    <row r="23" spans="1:11" x14ac:dyDescent="0.25">
      <c r="A23" s="35"/>
      <c r="B23" s="38"/>
      <c r="C23" s="35"/>
      <c r="D23" s="35"/>
      <c r="E23" s="43"/>
      <c r="F23" s="39"/>
      <c r="G23" s="39"/>
      <c r="H23" s="40"/>
      <c r="I23" s="41"/>
      <c r="J23" s="35"/>
    </row>
    <row r="24" spans="1:11" x14ac:dyDescent="0.25">
      <c r="A24" s="42" t="s">
        <v>36</v>
      </c>
      <c r="B24" s="45"/>
      <c r="C24" s="37"/>
      <c r="D24" s="37"/>
      <c r="E24" s="35"/>
      <c r="F24" s="82"/>
      <c r="G24" s="83"/>
      <c r="H24" s="83"/>
      <c r="I24" s="41"/>
      <c r="J24" s="35"/>
    </row>
  </sheetData>
  <sheetProtection algorithmName="SHA-512" hashValue="1VpOEidcEcfpY7+VFeDHHJItIZ7YKebmtieLvtfPAj0WbdXMxiWZRQjPo/0BsX6OYIkQ3MRmhbaba6Qdw70cWA==" saltValue="De+0vS7mtKMowNndOiRGOA==" spinCount="100000" sheet="1" objects="1" scenarios="1"/>
  <mergeCells count="15">
    <mergeCell ref="F22:J22"/>
    <mergeCell ref="F24:H24"/>
    <mergeCell ref="A20:K20"/>
    <mergeCell ref="A14:K14"/>
    <mergeCell ref="A15:K15"/>
    <mergeCell ref="A16:K16"/>
    <mergeCell ref="A17:K17"/>
    <mergeCell ref="A18:K18"/>
    <mergeCell ref="A19:K19"/>
    <mergeCell ref="B11:K13"/>
    <mergeCell ref="B2:E2"/>
    <mergeCell ref="C4:I4"/>
    <mergeCell ref="C5:I5"/>
    <mergeCell ref="D8:K8"/>
    <mergeCell ref="C10:E10"/>
  </mergeCells>
  <pageMargins left="0.7" right="0.7" top="0.75" bottom="0.75" header="0.3" footer="0.3"/>
  <pageSetup paperSize="9" scale="82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697C0-FB58-4FB6-AF5C-EA0CB5750F26}">
  <sheetPr codeName="List16">
    <pageSetUpPr fitToPage="1"/>
  </sheetPr>
  <dimension ref="A2:K24"/>
  <sheetViews>
    <sheetView workbookViewId="0">
      <selection activeCell="P26" sqref="P26"/>
    </sheetView>
  </sheetViews>
  <sheetFormatPr defaultColWidth="8.7109375"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67" t="s">
        <v>67</v>
      </c>
      <c r="C2" s="67"/>
      <c r="D2" s="67"/>
      <c r="E2" s="67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x14ac:dyDescent="0.25">
      <c r="A9" s="29">
        <v>1</v>
      </c>
      <c r="B9" s="18" t="s">
        <v>68</v>
      </c>
      <c r="C9" s="19">
        <v>2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7" t="s">
        <v>12</v>
      </c>
      <c r="D10" s="78"/>
      <c r="E10" s="79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1" x14ac:dyDescent="0.25"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x14ac:dyDescent="0.25"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5.75" customHeight="1" x14ac:dyDescent="0.25">
      <c r="A14" s="64" t="s">
        <v>13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</row>
    <row r="15" spans="1:11" x14ac:dyDescent="0.25">
      <c r="A15" s="65" t="s">
        <v>14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</row>
    <row r="16" spans="1:11" x14ac:dyDescent="0.25">
      <c r="A16" s="66" t="s">
        <v>28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1" x14ac:dyDescent="0.25">
      <c r="A17" s="65" t="s">
        <v>29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</row>
    <row r="18" spans="1:11" ht="30" customHeight="1" x14ac:dyDescent="0.25">
      <c r="A18" s="84" t="s">
        <v>15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</row>
    <row r="19" spans="1:11" x14ac:dyDescent="0.25">
      <c r="A19" s="65" t="s">
        <v>16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</row>
    <row r="20" spans="1:11" x14ac:dyDescent="0.25">
      <c r="A20" s="65" t="s">
        <v>17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2" spans="1:11" x14ac:dyDescent="0.25">
      <c r="A22" s="36" t="s">
        <v>34</v>
      </c>
      <c r="B22" s="44"/>
      <c r="C22" s="37"/>
      <c r="D22" s="37"/>
      <c r="E22" s="35"/>
      <c r="F22" s="80" t="s">
        <v>35</v>
      </c>
      <c r="G22" s="81"/>
      <c r="H22" s="81"/>
      <c r="I22" s="81"/>
      <c r="J22" s="81"/>
    </row>
    <row r="23" spans="1:11" x14ac:dyDescent="0.25">
      <c r="A23" s="35"/>
      <c r="B23" s="38"/>
      <c r="C23" s="35"/>
      <c r="D23" s="35"/>
      <c r="E23" s="43"/>
      <c r="F23" s="39"/>
      <c r="G23" s="39"/>
      <c r="H23" s="40"/>
      <c r="I23" s="41"/>
      <c r="J23" s="35"/>
    </row>
    <row r="24" spans="1:11" x14ac:dyDescent="0.25">
      <c r="A24" s="42" t="s">
        <v>36</v>
      </c>
      <c r="B24" s="45"/>
      <c r="C24" s="37"/>
      <c r="D24" s="37"/>
      <c r="E24" s="35"/>
      <c r="F24" s="82"/>
      <c r="G24" s="83"/>
      <c r="H24" s="83"/>
      <c r="I24" s="41"/>
      <c r="J24" s="35"/>
    </row>
  </sheetData>
  <sheetProtection algorithmName="SHA-512" hashValue="MyAuNHAAeebchPVHGDER26ZG9c4ERHwEdvrNzGM9dIbVB/BQj1BIVRoLrKavxdi3zJ7ZsjI8KkKngYkGb663Dg==" saltValue="S9aun6fpDVrC2nifRFgLdg==" spinCount="100000" sheet="1" objects="1" scenarios="1"/>
  <mergeCells count="15">
    <mergeCell ref="F22:J22"/>
    <mergeCell ref="F24:H24"/>
    <mergeCell ref="A20:K20"/>
    <mergeCell ref="A14:K14"/>
    <mergeCell ref="A15:K15"/>
    <mergeCell ref="A16:K16"/>
    <mergeCell ref="A17:K17"/>
    <mergeCell ref="A18:K18"/>
    <mergeCell ref="A19:K19"/>
    <mergeCell ref="B11:K13"/>
    <mergeCell ref="B2:E2"/>
    <mergeCell ref="C4:I4"/>
    <mergeCell ref="C5:I5"/>
    <mergeCell ref="D8:K8"/>
    <mergeCell ref="C10:E10"/>
  </mergeCells>
  <pageMargins left="0.7" right="0.7" top="0.75" bottom="0.75" header="0.3" footer="0.3"/>
  <pageSetup paperSize="9" scale="82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E1AD2-21FF-41F6-B569-25CFCF256BF6}">
  <sheetPr codeName="List17">
    <pageSetUpPr fitToPage="1"/>
  </sheetPr>
  <dimension ref="A2:K25"/>
  <sheetViews>
    <sheetView workbookViewId="0">
      <selection activeCell="L25" sqref="L25"/>
    </sheetView>
  </sheetViews>
  <sheetFormatPr defaultColWidth="8.7109375"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67" t="s">
        <v>69</v>
      </c>
      <c r="C2" s="67"/>
      <c r="D2" s="67"/>
      <c r="E2" s="67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x14ac:dyDescent="0.25">
      <c r="A9" s="29">
        <v>1</v>
      </c>
      <c r="B9" s="18" t="s">
        <v>70</v>
      </c>
      <c r="C9" s="19">
        <v>3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7" t="s">
        <v>12</v>
      </c>
      <c r="D10" s="78"/>
      <c r="E10" s="79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1" x14ac:dyDescent="0.25"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x14ac:dyDescent="0.25"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5.75" customHeight="1" x14ac:dyDescent="0.25">
      <c r="A14" s="64" t="s">
        <v>13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</row>
    <row r="15" spans="1:11" x14ac:dyDescent="0.25">
      <c r="A15" s="65" t="s">
        <v>14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</row>
    <row r="16" spans="1:11" x14ac:dyDescent="0.25">
      <c r="A16" s="66" t="s">
        <v>28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1" x14ac:dyDescent="0.25">
      <c r="A17" s="65" t="s">
        <v>29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</row>
    <row r="18" spans="1:11" ht="30" customHeight="1" x14ac:dyDescent="0.25">
      <c r="A18" s="84" t="s">
        <v>15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</row>
    <row r="19" spans="1:11" x14ac:dyDescent="0.25">
      <c r="A19" s="65" t="s">
        <v>16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</row>
    <row r="20" spans="1:11" x14ac:dyDescent="0.25">
      <c r="A20" s="65" t="s">
        <v>17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3" spans="1:11" x14ac:dyDescent="0.25">
      <c r="A23" s="36" t="s">
        <v>34</v>
      </c>
      <c r="B23" s="44"/>
      <c r="C23" s="37"/>
      <c r="D23" s="37"/>
      <c r="E23" s="35"/>
      <c r="F23" s="80" t="s">
        <v>35</v>
      </c>
      <c r="G23" s="81"/>
      <c r="H23" s="81"/>
      <c r="I23" s="81"/>
      <c r="J23" s="81"/>
    </row>
    <row r="24" spans="1:11" x14ac:dyDescent="0.25">
      <c r="A24" s="35"/>
      <c r="B24" s="38"/>
      <c r="C24" s="35"/>
      <c r="D24" s="35"/>
      <c r="E24" s="43"/>
      <c r="F24" s="39"/>
      <c r="G24" s="39"/>
      <c r="H24" s="40"/>
      <c r="I24" s="41"/>
      <c r="J24" s="35"/>
    </row>
    <row r="25" spans="1:11" x14ac:dyDescent="0.25">
      <c r="A25" s="42" t="s">
        <v>36</v>
      </c>
      <c r="B25" s="45"/>
      <c r="C25" s="37"/>
      <c r="D25" s="37"/>
      <c r="E25" s="35"/>
      <c r="F25" s="82"/>
      <c r="G25" s="83"/>
      <c r="H25" s="83"/>
      <c r="I25" s="41"/>
      <c r="J25" s="35"/>
    </row>
  </sheetData>
  <sheetProtection algorithmName="SHA-512" hashValue="cU2jezquJFtufkbInTI6ajYOPED0t1dinqcxo35j5csSXRPNj8EbAglsB+t/bkrCgbUBtTBZ27o7hdk3pCWR+A==" saltValue="YotUnbLjfHVbRNA/sVpkVA==" spinCount="100000" sheet="1" objects="1" scenarios="1"/>
  <mergeCells count="15">
    <mergeCell ref="F23:J23"/>
    <mergeCell ref="F25:H25"/>
    <mergeCell ref="A20:K20"/>
    <mergeCell ref="A14:K14"/>
    <mergeCell ref="A15:K15"/>
    <mergeCell ref="A16:K16"/>
    <mergeCell ref="A17:K17"/>
    <mergeCell ref="A18:K18"/>
    <mergeCell ref="A19:K19"/>
    <mergeCell ref="B11:K13"/>
    <mergeCell ref="B2:E2"/>
    <mergeCell ref="C4:I4"/>
    <mergeCell ref="C5:I5"/>
    <mergeCell ref="D8:K8"/>
    <mergeCell ref="C10:E10"/>
  </mergeCells>
  <pageMargins left="0.7" right="0.7" top="0.75" bottom="0.75" header="0.3" footer="0.3"/>
  <pageSetup paperSize="9" scale="82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00E0E-FF7A-4816-B749-2DD7EEDB429E}">
  <sheetPr codeName="List18">
    <pageSetUpPr fitToPage="1"/>
  </sheetPr>
  <dimension ref="A2:K25"/>
  <sheetViews>
    <sheetView workbookViewId="0">
      <selection activeCell="B9" sqref="B9"/>
    </sheetView>
  </sheetViews>
  <sheetFormatPr defaultColWidth="8.7109375" defaultRowHeight="15" x14ac:dyDescent="0.25"/>
  <cols>
    <col min="1" max="1" width="9" customWidth="1"/>
    <col min="2" max="2" width="58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67" t="s">
        <v>71</v>
      </c>
      <c r="C2" s="67"/>
      <c r="D2" s="67"/>
      <c r="E2" s="67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x14ac:dyDescent="0.25">
      <c r="A9" s="29">
        <v>1</v>
      </c>
      <c r="B9" s="18" t="s">
        <v>72</v>
      </c>
      <c r="C9" s="19">
        <v>1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7" t="s">
        <v>12</v>
      </c>
      <c r="D10" s="78"/>
      <c r="E10" s="79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1" x14ac:dyDescent="0.25"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x14ac:dyDescent="0.25"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5.75" customHeight="1" x14ac:dyDescent="0.25">
      <c r="A14" s="64" t="s">
        <v>13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</row>
    <row r="15" spans="1:11" x14ac:dyDescent="0.25">
      <c r="A15" s="65" t="s">
        <v>14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</row>
    <row r="16" spans="1:11" x14ac:dyDescent="0.25">
      <c r="A16" s="66" t="s">
        <v>28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1" x14ac:dyDescent="0.25">
      <c r="A17" s="65" t="s">
        <v>29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</row>
    <row r="18" spans="1:11" ht="30" customHeight="1" x14ac:dyDescent="0.25">
      <c r="A18" s="84" t="s">
        <v>15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</row>
    <row r="19" spans="1:11" x14ac:dyDescent="0.25">
      <c r="A19" s="65" t="s">
        <v>16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</row>
    <row r="20" spans="1:11" x14ac:dyDescent="0.25">
      <c r="A20" s="65" t="s">
        <v>17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3" spans="1:11" x14ac:dyDescent="0.25">
      <c r="A23" s="36" t="s">
        <v>34</v>
      </c>
      <c r="B23" s="44"/>
      <c r="C23" s="37"/>
      <c r="D23" s="37"/>
      <c r="E23" s="35"/>
      <c r="F23" s="80" t="s">
        <v>35</v>
      </c>
      <c r="G23" s="81"/>
      <c r="H23" s="81"/>
      <c r="I23" s="81"/>
      <c r="J23" s="81"/>
    </row>
    <row r="24" spans="1:11" x14ac:dyDescent="0.25">
      <c r="A24" s="35"/>
      <c r="B24" s="38"/>
      <c r="C24" s="35"/>
      <c r="D24" s="35"/>
      <c r="E24" s="43"/>
      <c r="F24" s="39"/>
      <c r="G24" s="39"/>
      <c r="H24" s="40"/>
      <c r="I24" s="41"/>
      <c r="J24" s="35"/>
    </row>
    <row r="25" spans="1:11" x14ac:dyDescent="0.25">
      <c r="A25" s="42" t="s">
        <v>36</v>
      </c>
      <c r="B25" s="45"/>
      <c r="C25" s="37"/>
      <c r="D25" s="37"/>
      <c r="E25" s="35"/>
      <c r="F25" s="82"/>
      <c r="G25" s="83"/>
      <c r="H25" s="83"/>
      <c r="I25" s="41"/>
      <c r="J25" s="35"/>
    </row>
  </sheetData>
  <sheetProtection algorithmName="SHA-512" hashValue="IFuGAL0Ynt6IxhGQ38Es5fv3ovHfMj0xQGTbnFk+FFgWut6gQ0qDPYNljt+DLf2NN++dRLc7aUbk3M/kaG/9kg==" saltValue="Wxf+xwhnddO6YaYgaMRxsQ==" spinCount="100000" sheet="1" objects="1" scenarios="1"/>
  <mergeCells count="15">
    <mergeCell ref="F23:J23"/>
    <mergeCell ref="F25:H25"/>
    <mergeCell ref="A20:K20"/>
    <mergeCell ref="A14:K14"/>
    <mergeCell ref="A15:K15"/>
    <mergeCell ref="A16:K16"/>
    <mergeCell ref="A17:K17"/>
    <mergeCell ref="A18:K18"/>
    <mergeCell ref="A19:K19"/>
    <mergeCell ref="B11:K13"/>
    <mergeCell ref="B2:E2"/>
    <mergeCell ref="C4:I4"/>
    <mergeCell ref="C5:I5"/>
    <mergeCell ref="D8:K8"/>
    <mergeCell ref="C10:E10"/>
  </mergeCells>
  <pageMargins left="0.7" right="0.7" top="0.75" bottom="0.75" header="0.3" footer="0.3"/>
  <pageSetup paperSize="9" scale="82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A3020-4EE1-434E-9123-B011B8723EE4}">
  <sheetPr codeName="List19">
    <pageSetUpPr fitToPage="1"/>
  </sheetPr>
  <dimension ref="A2:K25"/>
  <sheetViews>
    <sheetView topLeftCell="A6" workbookViewId="0">
      <selection activeCell="M21" sqref="M21"/>
    </sheetView>
  </sheetViews>
  <sheetFormatPr defaultColWidth="8.7109375" defaultRowHeight="15" x14ac:dyDescent="0.25"/>
  <cols>
    <col min="1" max="1" width="9" customWidth="1"/>
    <col min="2" max="2" width="58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67" t="s">
        <v>73</v>
      </c>
      <c r="C2" s="67"/>
      <c r="D2" s="67"/>
      <c r="E2" s="67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x14ac:dyDescent="0.25">
      <c r="A9" s="29">
        <v>1</v>
      </c>
      <c r="B9" s="18" t="s">
        <v>74</v>
      </c>
      <c r="C9" s="19">
        <v>1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7" t="s">
        <v>12</v>
      </c>
      <c r="D10" s="78"/>
      <c r="E10" s="79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1" x14ac:dyDescent="0.25"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x14ac:dyDescent="0.25"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5.75" customHeight="1" x14ac:dyDescent="0.25">
      <c r="A14" s="64" t="s">
        <v>13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</row>
    <row r="15" spans="1:11" x14ac:dyDescent="0.25">
      <c r="A15" s="65" t="s">
        <v>14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</row>
    <row r="16" spans="1:11" x14ac:dyDescent="0.25">
      <c r="A16" s="66" t="s">
        <v>28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1" x14ac:dyDescent="0.25">
      <c r="A17" s="65" t="s">
        <v>29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</row>
    <row r="18" spans="1:11" ht="30" customHeight="1" x14ac:dyDescent="0.25">
      <c r="A18" s="84" t="s">
        <v>15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</row>
    <row r="19" spans="1:11" x14ac:dyDescent="0.25">
      <c r="A19" s="65" t="s">
        <v>16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</row>
    <row r="20" spans="1:11" x14ac:dyDescent="0.25">
      <c r="A20" s="65" t="s">
        <v>17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3" spans="1:11" x14ac:dyDescent="0.25">
      <c r="A23" s="36" t="s">
        <v>34</v>
      </c>
      <c r="B23" s="44"/>
      <c r="C23" s="37"/>
      <c r="D23" s="37"/>
      <c r="E23" s="35"/>
      <c r="F23" s="80" t="s">
        <v>35</v>
      </c>
      <c r="G23" s="81"/>
      <c r="H23" s="81"/>
      <c r="I23" s="81"/>
      <c r="J23" s="81"/>
    </row>
    <row r="24" spans="1:11" x14ac:dyDescent="0.25">
      <c r="A24" s="35"/>
      <c r="B24" s="38"/>
      <c r="C24" s="35"/>
      <c r="D24" s="35"/>
      <c r="E24" s="43"/>
      <c r="F24" s="39"/>
      <c r="G24" s="39"/>
      <c r="H24" s="40"/>
      <c r="I24" s="41"/>
      <c r="J24" s="35"/>
    </row>
    <row r="25" spans="1:11" x14ac:dyDescent="0.25">
      <c r="A25" s="42" t="s">
        <v>36</v>
      </c>
      <c r="B25" s="45"/>
      <c r="C25" s="37"/>
      <c r="D25" s="37"/>
      <c r="E25" s="35"/>
      <c r="F25" s="82"/>
      <c r="G25" s="83"/>
      <c r="H25" s="83"/>
      <c r="I25" s="41"/>
      <c r="J25" s="35"/>
    </row>
  </sheetData>
  <sheetProtection algorithmName="SHA-512" hashValue="yNjBLM6aey8jDk/oS6ftXUaUwlrpDuRHKaw1u7ohkonVx4OPVwwdWpPJ6GJ3Im+RsCvL77sOuc2udoQpaNkLkQ==" saltValue="uGKBIOF2vpNrkBLXL9tRIg==" spinCount="100000" sheet="1" objects="1" scenarios="1"/>
  <mergeCells count="15">
    <mergeCell ref="F23:J23"/>
    <mergeCell ref="F25:H25"/>
    <mergeCell ref="A20:K20"/>
    <mergeCell ref="A14:K14"/>
    <mergeCell ref="A15:K15"/>
    <mergeCell ref="A16:K16"/>
    <mergeCell ref="A17:K17"/>
    <mergeCell ref="A18:K18"/>
    <mergeCell ref="A19:K19"/>
    <mergeCell ref="B11:K13"/>
    <mergeCell ref="B2:E2"/>
    <mergeCell ref="C4:I4"/>
    <mergeCell ref="C5:I5"/>
    <mergeCell ref="D8:K8"/>
    <mergeCell ref="C10:E10"/>
  </mergeCells>
  <pageMargins left="0.7" right="0.7" top="0.75" bottom="0.75" header="0.3" footer="0.3"/>
  <pageSetup paperSize="9" scale="8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ADC0E-A8C9-43E1-9E10-AAF0E80588E4}">
  <sheetPr codeName="List20">
    <pageSetUpPr fitToPage="1"/>
  </sheetPr>
  <dimension ref="A2:K26"/>
  <sheetViews>
    <sheetView topLeftCell="A6" workbookViewId="0">
      <selection activeCell="Q16" sqref="Q16"/>
    </sheetView>
  </sheetViews>
  <sheetFormatPr defaultColWidth="8.7109375" defaultRowHeight="15" x14ac:dyDescent="0.25"/>
  <cols>
    <col min="1" max="1" width="9" customWidth="1"/>
    <col min="2" max="2" width="67.8554687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67" t="s">
        <v>75</v>
      </c>
      <c r="C2" s="67"/>
      <c r="D2" s="67"/>
      <c r="E2" s="67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x14ac:dyDescent="0.25">
      <c r="A9" s="29">
        <v>1</v>
      </c>
      <c r="B9" s="18" t="s">
        <v>76</v>
      </c>
      <c r="C9" s="19">
        <v>4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A10" s="29">
        <v>2</v>
      </c>
      <c r="B10" s="18" t="s">
        <v>77</v>
      </c>
      <c r="C10" s="46">
        <v>4</v>
      </c>
      <c r="D10" s="5"/>
      <c r="E10" s="6"/>
      <c r="F10" s="7"/>
      <c r="G10" s="8">
        <f>C10*F10</f>
        <v>0</v>
      </c>
      <c r="H10" s="20">
        <v>0.22</v>
      </c>
      <c r="I10" s="21">
        <f>G10*H10</f>
        <v>0</v>
      </c>
      <c r="J10" s="21">
        <f>G10*1.22</f>
        <v>0</v>
      </c>
      <c r="K10" s="17"/>
    </row>
    <row r="11" spans="1:11" x14ac:dyDescent="0.25">
      <c r="B11" s="22"/>
      <c r="C11" s="77" t="s">
        <v>12</v>
      </c>
      <c r="D11" s="78"/>
      <c r="E11" s="79"/>
      <c r="F11" s="23"/>
      <c r="G11" s="24">
        <f>SUM(G9:G10)</f>
        <v>0</v>
      </c>
      <c r="H11" s="25"/>
      <c r="I11" s="28">
        <f>G11*0.22</f>
        <v>0</v>
      </c>
      <c r="J11" s="26">
        <f>SUM(J9:J10)</f>
        <v>0</v>
      </c>
      <c r="K11" s="27"/>
    </row>
    <row r="12" spans="1:11" x14ac:dyDescent="0.25"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x14ac:dyDescent="0.25"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x14ac:dyDescent="0.25">
      <c r="B14" s="63"/>
      <c r="C14" s="63"/>
      <c r="D14" s="63"/>
      <c r="E14" s="63"/>
      <c r="F14" s="63"/>
      <c r="G14" s="63"/>
      <c r="H14" s="63"/>
      <c r="I14" s="63"/>
      <c r="J14" s="63"/>
      <c r="K14" s="63"/>
    </row>
    <row r="15" spans="1:11" ht="15.75" customHeight="1" x14ac:dyDescent="0.25">
      <c r="A15" s="64" t="s">
        <v>13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</row>
    <row r="16" spans="1:11" x14ac:dyDescent="0.25">
      <c r="A16" s="65" t="s">
        <v>14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</row>
    <row r="17" spans="1:11" x14ac:dyDescent="0.25">
      <c r="A17" s="66" t="s">
        <v>28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</row>
    <row r="18" spans="1:11" x14ac:dyDescent="0.25">
      <c r="A18" s="65" t="s">
        <v>29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</row>
    <row r="19" spans="1:11" ht="30" customHeight="1" x14ac:dyDescent="0.25">
      <c r="A19" s="84" t="s">
        <v>15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</row>
    <row r="20" spans="1:11" x14ac:dyDescent="0.25">
      <c r="A20" s="65" t="s">
        <v>16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1" spans="1:11" x14ac:dyDescent="0.25">
      <c r="A21" s="65" t="s">
        <v>17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</row>
    <row r="24" spans="1:11" x14ac:dyDescent="0.25">
      <c r="A24" s="36" t="s">
        <v>34</v>
      </c>
      <c r="B24" s="44"/>
      <c r="C24" s="37"/>
      <c r="D24" s="37"/>
      <c r="E24" s="35"/>
      <c r="F24" s="80" t="s">
        <v>35</v>
      </c>
      <c r="G24" s="81"/>
      <c r="H24" s="81"/>
      <c r="I24" s="81"/>
      <c r="J24" s="81"/>
    </row>
    <row r="25" spans="1:11" x14ac:dyDescent="0.25">
      <c r="A25" s="35"/>
      <c r="B25" s="38"/>
      <c r="C25" s="35"/>
      <c r="D25" s="35"/>
      <c r="E25" s="43"/>
      <c r="F25" s="39"/>
      <c r="G25" s="39"/>
      <c r="H25" s="40"/>
      <c r="I25" s="41"/>
      <c r="J25" s="35"/>
    </row>
    <row r="26" spans="1:11" x14ac:dyDescent="0.25">
      <c r="A26" s="42" t="s">
        <v>36</v>
      </c>
      <c r="B26" s="45"/>
      <c r="C26" s="37"/>
      <c r="D26" s="37"/>
      <c r="E26" s="35"/>
      <c r="F26" s="82"/>
      <c r="G26" s="83"/>
      <c r="H26" s="83"/>
      <c r="I26" s="41"/>
      <c r="J26" s="35"/>
    </row>
  </sheetData>
  <sheetProtection algorithmName="SHA-512" hashValue="AJRD33pRYPXpFgQMwmf834wVPolHio0Akxp8KeJuNGrIy+4lKHOP/wr30wtw2J5vkmANg33Zc0RyoGc9H/kLUA==" saltValue="cAVUfZzin8iIzczq4+VNSw==" spinCount="100000" sheet="1" objects="1" scenarios="1"/>
  <mergeCells count="15">
    <mergeCell ref="F24:J24"/>
    <mergeCell ref="F26:H26"/>
    <mergeCell ref="A21:K21"/>
    <mergeCell ref="A15:K15"/>
    <mergeCell ref="A16:K16"/>
    <mergeCell ref="A17:K17"/>
    <mergeCell ref="A18:K18"/>
    <mergeCell ref="A19:K19"/>
    <mergeCell ref="A20:K20"/>
    <mergeCell ref="B12:K14"/>
    <mergeCell ref="B2:E2"/>
    <mergeCell ref="C4:I4"/>
    <mergeCell ref="C5:I5"/>
    <mergeCell ref="D8:K8"/>
    <mergeCell ref="C11:E11"/>
  </mergeCells>
  <pageMargins left="0.7" right="0.7" top="0.75" bottom="0.75" header="0.3" footer="0.3"/>
  <pageSetup paperSize="9" scale="82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456A9-4ED1-4B28-96FE-B808968B7A9B}">
  <sheetPr codeName="List21">
    <pageSetUpPr fitToPage="1"/>
  </sheetPr>
  <dimension ref="A2:K26"/>
  <sheetViews>
    <sheetView topLeftCell="A8" workbookViewId="0">
      <selection activeCell="P24" sqref="P24"/>
    </sheetView>
  </sheetViews>
  <sheetFormatPr defaultColWidth="8.7109375" defaultRowHeight="15" x14ac:dyDescent="0.25"/>
  <cols>
    <col min="1" max="1" width="9" customWidth="1"/>
    <col min="2" max="2" width="62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67" t="s">
        <v>78</v>
      </c>
      <c r="C2" s="67"/>
      <c r="D2" s="67"/>
      <c r="E2" s="67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x14ac:dyDescent="0.25">
      <c r="A9" s="33">
        <v>1</v>
      </c>
      <c r="B9" s="18" t="s">
        <v>79</v>
      </c>
      <c r="C9" s="54">
        <v>4</v>
      </c>
      <c r="D9" s="5"/>
      <c r="E9" s="6"/>
      <c r="F9" s="7"/>
      <c r="G9" s="55">
        <f>C9*F9</f>
        <v>0</v>
      </c>
      <c r="H9" s="56">
        <v>0.22</v>
      </c>
      <c r="I9" s="57">
        <f>G9*H9</f>
        <v>0</v>
      </c>
      <c r="J9" s="57">
        <f>G9*1.22</f>
        <v>0</v>
      </c>
      <c r="K9" s="17"/>
    </row>
    <row r="10" spans="1:11" x14ac:dyDescent="0.25">
      <c r="A10" s="29">
        <v>2</v>
      </c>
      <c r="B10" s="18" t="s">
        <v>80</v>
      </c>
      <c r="C10" s="54">
        <v>1</v>
      </c>
      <c r="D10" s="5"/>
      <c r="E10" s="6"/>
      <c r="F10" s="7"/>
      <c r="G10" s="55">
        <f>C10*F10</f>
        <v>0</v>
      </c>
      <c r="H10" s="56">
        <v>0.22</v>
      </c>
      <c r="I10" s="57">
        <f>G10*H10</f>
        <v>0</v>
      </c>
      <c r="J10" s="57">
        <f>G10*1.22</f>
        <v>0</v>
      </c>
      <c r="K10" s="17"/>
    </row>
    <row r="11" spans="1:11" x14ac:dyDescent="0.25">
      <c r="B11" s="22"/>
      <c r="C11" s="77" t="s">
        <v>12</v>
      </c>
      <c r="D11" s="78"/>
      <c r="E11" s="79"/>
      <c r="F11" s="23"/>
      <c r="G11" s="24">
        <f>SUM(G9:G10)</f>
        <v>0</v>
      </c>
      <c r="H11" s="25"/>
      <c r="I11" s="28">
        <f>G11*0.22</f>
        <v>0</v>
      </c>
      <c r="J11" s="26">
        <f>SUM(J9:J10)</f>
        <v>0</v>
      </c>
      <c r="K11" s="27"/>
    </row>
    <row r="12" spans="1:11" x14ac:dyDescent="0.25"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x14ac:dyDescent="0.25"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x14ac:dyDescent="0.25">
      <c r="B14" s="63"/>
      <c r="C14" s="63"/>
      <c r="D14" s="63"/>
      <c r="E14" s="63"/>
      <c r="F14" s="63"/>
      <c r="G14" s="63"/>
      <c r="H14" s="63"/>
      <c r="I14" s="63"/>
      <c r="J14" s="63"/>
      <c r="K14" s="63"/>
    </row>
    <row r="15" spans="1:11" ht="15.75" customHeight="1" x14ac:dyDescent="0.25">
      <c r="A15" s="64" t="s">
        <v>13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</row>
    <row r="16" spans="1:11" x14ac:dyDescent="0.25">
      <c r="A16" s="65" t="s">
        <v>14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</row>
    <row r="17" spans="1:11" x14ac:dyDescent="0.25">
      <c r="A17" s="66" t="s">
        <v>28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</row>
    <row r="18" spans="1:11" x14ac:dyDescent="0.25">
      <c r="A18" s="65" t="s">
        <v>29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</row>
    <row r="19" spans="1:11" ht="30" customHeight="1" x14ac:dyDescent="0.25">
      <c r="A19" s="84" t="s">
        <v>15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</row>
    <row r="20" spans="1:11" x14ac:dyDescent="0.25">
      <c r="A20" s="65" t="s">
        <v>16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1" spans="1:11" x14ac:dyDescent="0.25">
      <c r="A21" s="65" t="s">
        <v>17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</row>
    <row r="24" spans="1:11" x14ac:dyDescent="0.25">
      <c r="A24" s="36" t="s">
        <v>34</v>
      </c>
      <c r="B24" s="44"/>
      <c r="C24" s="37"/>
      <c r="D24" s="37"/>
      <c r="E24" s="35"/>
      <c r="F24" s="80" t="s">
        <v>35</v>
      </c>
      <c r="G24" s="81"/>
      <c r="H24" s="81"/>
      <c r="I24" s="81"/>
      <c r="J24" s="81"/>
    </row>
    <row r="25" spans="1:11" x14ac:dyDescent="0.25">
      <c r="A25" s="35"/>
      <c r="B25" s="38"/>
      <c r="C25" s="35"/>
      <c r="D25" s="35"/>
      <c r="E25" s="43"/>
      <c r="F25" s="39"/>
      <c r="G25" s="39"/>
      <c r="H25" s="40"/>
      <c r="I25" s="41"/>
      <c r="J25" s="35"/>
    </row>
    <row r="26" spans="1:11" x14ac:dyDescent="0.25">
      <c r="A26" s="42" t="s">
        <v>36</v>
      </c>
      <c r="B26" s="45"/>
      <c r="C26" s="37"/>
      <c r="D26" s="37"/>
      <c r="E26" s="35"/>
      <c r="F26" s="82"/>
      <c r="G26" s="83"/>
      <c r="H26" s="83"/>
      <c r="I26" s="41"/>
      <c r="J26" s="35"/>
    </row>
  </sheetData>
  <sheetProtection algorithmName="SHA-512" hashValue="clxBq4ilbpuguR/XlEkS4x7uGaoHOMieZbUu4M7aFeEBc1AinsEdG7URwIrhG0AT9nM0bKUgeB7mAwFMaPKTHw==" saltValue="Y83LmnUHCJUfUHzkHgSofw==" spinCount="100000" sheet="1" objects="1" scenarios="1"/>
  <mergeCells count="15">
    <mergeCell ref="F24:J24"/>
    <mergeCell ref="F26:H26"/>
    <mergeCell ref="A21:K21"/>
    <mergeCell ref="A15:K15"/>
    <mergeCell ref="A16:K16"/>
    <mergeCell ref="A17:K17"/>
    <mergeCell ref="A18:K18"/>
    <mergeCell ref="A19:K19"/>
    <mergeCell ref="A20:K20"/>
    <mergeCell ref="B12:K14"/>
    <mergeCell ref="B2:E2"/>
    <mergeCell ref="C4:I4"/>
    <mergeCell ref="C5:I5"/>
    <mergeCell ref="D8:K8"/>
    <mergeCell ref="C11:E11"/>
  </mergeCells>
  <pageMargins left="0.7" right="0.7" top="0.75" bottom="0.75" header="0.3" footer="0.3"/>
  <pageSetup paperSize="9" scale="82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F7B71-E8C1-4D2E-96A9-E5EEFB7CB160}">
  <sheetPr codeName="List22">
    <pageSetUpPr fitToPage="1"/>
  </sheetPr>
  <dimension ref="A2:K25"/>
  <sheetViews>
    <sheetView workbookViewId="0">
      <selection activeCell="O16" sqref="O16"/>
    </sheetView>
  </sheetViews>
  <sheetFormatPr defaultColWidth="8.7109375" defaultRowHeight="15" x14ac:dyDescent="0.25"/>
  <cols>
    <col min="1" max="1" width="9" customWidth="1"/>
    <col min="2" max="2" width="62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67" t="s">
        <v>81</v>
      </c>
      <c r="C2" s="67"/>
      <c r="D2" s="67"/>
      <c r="E2" s="67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x14ac:dyDescent="0.25">
      <c r="A9" s="29">
        <v>1</v>
      </c>
      <c r="B9" s="18" t="s">
        <v>82</v>
      </c>
      <c r="C9" s="19">
        <v>10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7" t="s">
        <v>12</v>
      </c>
      <c r="D10" s="78"/>
      <c r="E10" s="79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1" x14ac:dyDescent="0.25"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x14ac:dyDescent="0.25"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5.75" customHeight="1" x14ac:dyDescent="0.25">
      <c r="A14" s="64" t="s">
        <v>13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</row>
    <row r="15" spans="1:11" x14ac:dyDescent="0.25">
      <c r="A15" s="65" t="s">
        <v>14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</row>
    <row r="16" spans="1:11" x14ac:dyDescent="0.25">
      <c r="A16" s="66" t="s">
        <v>28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1" x14ac:dyDescent="0.25">
      <c r="A17" s="65" t="s">
        <v>29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</row>
    <row r="18" spans="1:11" ht="30" customHeight="1" x14ac:dyDescent="0.25">
      <c r="A18" s="84" t="s">
        <v>15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</row>
    <row r="19" spans="1:11" x14ac:dyDescent="0.25">
      <c r="A19" s="65" t="s">
        <v>16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</row>
    <row r="20" spans="1:11" x14ac:dyDescent="0.25">
      <c r="A20" s="65" t="s">
        <v>17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3" spans="1:11" x14ac:dyDescent="0.25">
      <c r="A23" s="36" t="s">
        <v>34</v>
      </c>
      <c r="B23" s="44"/>
      <c r="C23" s="37"/>
      <c r="D23" s="37"/>
      <c r="E23" s="35"/>
      <c r="F23" s="80" t="s">
        <v>35</v>
      </c>
      <c r="G23" s="81"/>
      <c r="H23" s="81"/>
      <c r="I23" s="81"/>
      <c r="J23" s="81"/>
    </row>
    <row r="24" spans="1:11" x14ac:dyDescent="0.25">
      <c r="A24" s="35"/>
      <c r="B24" s="38"/>
      <c r="C24" s="35"/>
      <c r="D24" s="35"/>
      <c r="E24" s="43"/>
      <c r="F24" s="39"/>
      <c r="G24" s="39"/>
      <c r="H24" s="40"/>
      <c r="I24" s="41"/>
      <c r="J24" s="35"/>
    </row>
    <row r="25" spans="1:11" x14ac:dyDescent="0.25">
      <c r="A25" s="42" t="s">
        <v>36</v>
      </c>
      <c r="B25" s="45"/>
      <c r="C25" s="37"/>
      <c r="D25" s="37"/>
      <c r="E25" s="35"/>
      <c r="F25" s="82"/>
      <c r="G25" s="83"/>
      <c r="H25" s="83"/>
      <c r="I25" s="41"/>
      <c r="J25" s="35"/>
    </row>
  </sheetData>
  <sheetProtection algorithmName="SHA-512" hashValue="4nr+YHSWFSgLsp6jzz6drVrZsm95ZT25Kd+KGlLMvJD9fEGefEFjzbXv3zvYY+Q6r1binEKX0sIuRyMpZh1H0g==" saltValue="1sy2EajTc/BHrQrrBedyrQ==" spinCount="100000" sheet="1" objects="1" scenarios="1"/>
  <mergeCells count="15">
    <mergeCell ref="F23:J23"/>
    <mergeCell ref="F25:H25"/>
    <mergeCell ref="A20:K20"/>
    <mergeCell ref="A14:K14"/>
    <mergeCell ref="A15:K15"/>
    <mergeCell ref="A16:K16"/>
    <mergeCell ref="A17:K17"/>
    <mergeCell ref="A18:K18"/>
    <mergeCell ref="A19:K19"/>
    <mergeCell ref="B11:K13"/>
    <mergeCell ref="B2:E2"/>
    <mergeCell ref="C4:I4"/>
    <mergeCell ref="C5:I5"/>
    <mergeCell ref="D8:K8"/>
    <mergeCell ref="C10:E10"/>
  </mergeCells>
  <pageMargins left="0.7" right="0.7" top="0.75" bottom="0.75" header="0.3" footer="0.3"/>
  <pageSetup paperSize="9" scale="82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5DAB4-CA86-4B9E-AF4A-820798AC8758}">
  <sheetPr codeName="List23">
    <pageSetUpPr fitToPage="1"/>
  </sheetPr>
  <dimension ref="A2:K25"/>
  <sheetViews>
    <sheetView workbookViewId="0">
      <selection activeCell="I30" sqref="I30"/>
    </sheetView>
  </sheetViews>
  <sheetFormatPr defaultColWidth="8.7109375" defaultRowHeight="15" x14ac:dyDescent="0.25"/>
  <cols>
    <col min="1" max="1" width="9" customWidth="1"/>
    <col min="2" max="2" width="62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67" t="s">
        <v>83</v>
      </c>
      <c r="C2" s="67"/>
      <c r="D2" s="67"/>
      <c r="E2" s="67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x14ac:dyDescent="0.25">
      <c r="A9" s="29">
        <v>1</v>
      </c>
      <c r="B9" s="18" t="s">
        <v>84</v>
      </c>
      <c r="C9" s="19">
        <v>8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7" t="s">
        <v>12</v>
      </c>
      <c r="D10" s="78"/>
      <c r="E10" s="79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1" x14ac:dyDescent="0.25"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x14ac:dyDescent="0.25"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5.75" customHeight="1" x14ac:dyDescent="0.25">
      <c r="A14" s="64" t="s">
        <v>13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</row>
    <row r="15" spans="1:11" x14ac:dyDescent="0.25">
      <c r="A15" s="65" t="s">
        <v>14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</row>
    <row r="16" spans="1:11" x14ac:dyDescent="0.25">
      <c r="A16" s="66" t="s">
        <v>28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1" x14ac:dyDescent="0.25">
      <c r="A17" s="65" t="s">
        <v>29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</row>
    <row r="18" spans="1:11" ht="30" customHeight="1" x14ac:dyDescent="0.25">
      <c r="A18" s="84" t="s">
        <v>15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</row>
    <row r="19" spans="1:11" x14ac:dyDescent="0.25">
      <c r="A19" s="65" t="s">
        <v>16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</row>
    <row r="20" spans="1:11" x14ac:dyDescent="0.25">
      <c r="A20" s="65" t="s">
        <v>17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3" spans="1:11" x14ac:dyDescent="0.25">
      <c r="A23" s="36" t="s">
        <v>34</v>
      </c>
      <c r="B23" s="44"/>
      <c r="C23" s="37"/>
      <c r="D23" s="37"/>
      <c r="E23" s="35"/>
      <c r="F23" s="80" t="s">
        <v>35</v>
      </c>
      <c r="G23" s="81"/>
      <c r="H23" s="81"/>
      <c r="I23" s="81"/>
      <c r="J23" s="81"/>
    </row>
    <row r="24" spans="1:11" x14ac:dyDescent="0.25">
      <c r="A24" s="35"/>
      <c r="B24" s="38"/>
      <c r="C24" s="35"/>
      <c r="D24" s="35"/>
      <c r="E24" s="43"/>
      <c r="F24" s="39"/>
      <c r="G24" s="39"/>
      <c r="H24" s="40"/>
      <c r="I24" s="41"/>
      <c r="J24" s="35"/>
    </row>
    <row r="25" spans="1:11" x14ac:dyDescent="0.25">
      <c r="A25" s="42" t="s">
        <v>36</v>
      </c>
      <c r="B25" s="45"/>
      <c r="C25" s="37"/>
      <c r="D25" s="37"/>
      <c r="E25" s="35"/>
      <c r="F25" s="82"/>
      <c r="G25" s="83"/>
      <c r="H25" s="83"/>
      <c r="I25" s="41"/>
      <c r="J25" s="35"/>
    </row>
  </sheetData>
  <sheetProtection algorithmName="SHA-512" hashValue="bhbEW5eBYIfXmJW0d3UJ9XHOlZAxhi9D8zTdKG5bbxEQlsprTQVIS2F3h5unpcrXMGX/3wunn1mMogBJEGpjyQ==" saltValue="0OWUkrTtoAYI6hD5gziBkA==" spinCount="100000" sheet="1" objects="1" scenarios="1"/>
  <mergeCells count="15">
    <mergeCell ref="F23:J23"/>
    <mergeCell ref="F25:H25"/>
    <mergeCell ref="A20:K20"/>
    <mergeCell ref="A14:K14"/>
    <mergeCell ref="A15:K15"/>
    <mergeCell ref="A16:K16"/>
    <mergeCell ref="A17:K17"/>
    <mergeCell ref="A18:K18"/>
    <mergeCell ref="A19:K19"/>
    <mergeCell ref="B11:K13"/>
    <mergeCell ref="B2:E2"/>
    <mergeCell ref="C4:I4"/>
    <mergeCell ref="C5:I5"/>
    <mergeCell ref="D8:K8"/>
    <mergeCell ref="C10:E10"/>
  </mergeCells>
  <pageMargins left="0.7" right="0.7" top="0.75" bottom="0.75" header="0.3" footer="0.3"/>
  <pageSetup paperSize="9" scale="82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8919D-5CCF-4682-9E5E-F53F31F65CF0}">
  <sheetPr codeName="List24">
    <pageSetUpPr fitToPage="1"/>
  </sheetPr>
  <dimension ref="A2:K25"/>
  <sheetViews>
    <sheetView workbookViewId="0">
      <selection activeCell="P14" sqref="P14"/>
    </sheetView>
  </sheetViews>
  <sheetFormatPr defaultColWidth="8.7109375" defaultRowHeight="15" x14ac:dyDescent="0.25"/>
  <cols>
    <col min="1" max="1" width="9" customWidth="1"/>
    <col min="2" max="2" width="62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67" t="s">
        <v>85</v>
      </c>
      <c r="C2" s="67"/>
      <c r="D2" s="67"/>
      <c r="E2" s="67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x14ac:dyDescent="0.25">
      <c r="A9" s="29">
        <v>1</v>
      </c>
      <c r="B9" s="18" t="s">
        <v>86</v>
      </c>
      <c r="C9" s="19">
        <v>3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7" t="s">
        <v>12</v>
      </c>
      <c r="D10" s="78"/>
      <c r="E10" s="79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1" x14ac:dyDescent="0.25"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x14ac:dyDescent="0.25"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5.75" customHeight="1" x14ac:dyDescent="0.25">
      <c r="A14" s="64" t="s">
        <v>13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</row>
    <row r="15" spans="1:11" x14ac:dyDescent="0.25">
      <c r="A15" s="65" t="s">
        <v>14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</row>
    <row r="16" spans="1:11" x14ac:dyDescent="0.25">
      <c r="A16" s="66" t="s">
        <v>28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1" x14ac:dyDescent="0.25">
      <c r="A17" s="65" t="s">
        <v>29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</row>
    <row r="18" spans="1:11" ht="30" customHeight="1" x14ac:dyDescent="0.25">
      <c r="A18" s="84" t="s">
        <v>15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</row>
    <row r="19" spans="1:11" x14ac:dyDescent="0.25">
      <c r="A19" s="65" t="s">
        <v>16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</row>
    <row r="20" spans="1:11" x14ac:dyDescent="0.25">
      <c r="A20" s="65" t="s">
        <v>17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3" spans="1:11" x14ac:dyDescent="0.25">
      <c r="A23" s="36" t="s">
        <v>34</v>
      </c>
      <c r="B23" s="44"/>
      <c r="C23" s="37"/>
      <c r="D23" s="37"/>
      <c r="E23" s="35"/>
      <c r="F23" s="80" t="s">
        <v>35</v>
      </c>
      <c r="G23" s="81"/>
      <c r="H23" s="81"/>
      <c r="I23" s="81"/>
      <c r="J23" s="81"/>
    </row>
    <row r="24" spans="1:11" x14ac:dyDescent="0.25">
      <c r="A24" s="35"/>
      <c r="B24" s="38"/>
      <c r="C24" s="35"/>
      <c r="D24" s="35"/>
      <c r="E24" s="43"/>
      <c r="F24" s="39"/>
      <c r="G24" s="39"/>
      <c r="H24" s="40"/>
      <c r="I24" s="41"/>
      <c r="J24" s="35"/>
    </row>
    <row r="25" spans="1:11" x14ac:dyDescent="0.25">
      <c r="A25" s="42" t="s">
        <v>36</v>
      </c>
      <c r="B25" s="45"/>
      <c r="C25" s="37"/>
      <c r="D25" s="37"/>
      <c r="E25" s="35"/>
      <c r="F25" s="82"/>
      <c r="G25" s="83"/>
      <c r="H25" s="83"/>
      <c r="I25" s="41"/>
      <c r="J25" s="35"/>
    </row>
  </sheetData>
  <sheetProtection algorithmName="SHA-512" hashValue="lz7I/UMG7fcbzOLb/tZypXlxSwpK8gWOpUvAfrfIG0lI9+OZ4pRSXxXJ/GLfO5Gd6G9lNdoYzjwJD0L8lNWHkQ==" saltValue="78abqRaVfbt4K5fuciUWxw==" spinCount="100000" sheet="1" objects="1" scenarios="1"/>
  <mergeCells count="15">
    <mergeCell ref="F23:J23"/>
    <mergeCell ref="F25:H25"/>
    <mergeCell ref="A20:K20"/>
    <mergeCell ref="A14:K14"/>
    <mergeCell ref="A15:K15"/>
    <mergeCell ref="A16:K16"/>
    <mergeCell ref="A17:K17"/>
    <mergeCell ref="A18:K18"/>
    <mergeCell ref="A19:K19"/>
    <mergeCell ref="B11:K13"/>
    <mergeCell ref="B2:E2"/>
    <mergeCell ref="C4:I4"/>
    <mergeCell ref="C5:I5"/>
    <mergeCell ref="D8:K8"/>
    <mergeCell ref="C10:E10"/>
  </mergeCells>
  <pageMargins left="0.7" right="0.7" top="0.75" bottom="0.75" header="0.3" footer="0.3"/>
  <pageSetup paperSize="9" scale="82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0011F-9D61-40E7-89E6-0F447C5DD67C}">
  <sheetPr codeName="List25">
    <pageSetUpPr fitToPage="1"/>
  </sheetPr>
  <dimension ref="A2:K28"/>
  <sheetViews>
    <sheetView workbookViewId="0">
      <selection activeCell="I24" sqref="I24"/>
    </sheetView>
  </sheetViews>
  <sheetFormatPr defaultColWidth="8.7109375" defaultRowHeight="15" x14ac:dyDescent="0.25"/>
  <cols>
    <col min="1" max="1" width="9" customWidth="1"/>
    <col min="2" max="2" width="62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67" t="s">
        <v>87</v>
      </c>
      <c r="C2" s="67"/>
      <c r="D2" s="67"/>
      <c r="E2" s="67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x14ac:dyDescent="0.25">
      <c r="A9" s="29">
        <v>1</v>
      </c>
      <c r="B9" s="18" t="s">
        <v>89</v>
      </c>
      <c r="C9" s="54">
        <v>1</v>
      </c>
      <c r="D9" s="5"/>
      <c r="E9" s="6"/>
      <c r="F9" s="7"/>
      <c r="G9" s="55">
        <f>C9*F9</f>
        <v>0</v>
      </c>
      <c r="H9" s="56">
        <v>0.22</v>
      </c>
      <c r="I9" s="57">
        <f>G9*H9</f>
        <v>0</v>
      </c>
      <c r="J9" s="57">
        <f>G9*1.22</f>
        <v>0</v>
      </c>
      <c r="K9" s="58"/>
    </row>
    <row r="10" spans="1:11" x14ac:dyDescent="0.25">
      <c r="A10" s="29">
        <v>2</v>
      </c>
      <c r="B10" s="18" t="s">
        <v>88</v>
      </c>
      <c r="C10" s="54">
        <v>1</v>
      </c>
      <c r="D10" s="5"/>
      <c r="E10" s="6"/>
      <c r="F10" s="7"/>
      <c r="G10" s="55">
        <f t="shared" ref="G10:G12" si="0">C10*F10</f>
        <v>0</v>
      </c>
      <c r="H10" s="56">
        <v>0.22</v>
      </c>
      <c r="I10" s="57">
        <f t="shared" ref="I10:I12" si="1">G10*H10</f>
        <v>0</v>
      </c>
      <c r="J10" s="57">
        <f t="shared" ref="J10:J12" si="2">G10*1.22</f>
        <v>0</v>
      </c>
      <c r="K10" s="58"/>
    </row>
    <row r="11" spans="1:11" x14ac:dyDescent="0.25">
      <c r="A11" s="29">
        <v>3</v>
      </c>
      <c r="B11" s="18" t="s">
        <v>90</v>
      </c>
      <c r="C11" s="54">
        <v>1</v>
      </c>
      <c r="D11" s="5"/>
      <c r="E11" s="6"/>
      <c r="F11" s="7"/>
      <c r="G11" s="55">
        <f t="shared" si="0"/>
        <v>0</v>
      </c>
      <c r="H11" s="56">
        <v>0.22</v>
      </c>
      <c r="I11" s="57">
        <f t="shared" si="1"/>
        <v>0</v>
      </c>
      <c r="J11" s="57">
        <f t="shared" si="2"/>
        <v>0</v>
      </c>
      <c r="K11" s="58"/>
    </row>
    <row r="12" spans="1:11" x14ac:dyDescent="0.25">
      <c r="A12" s="29">
        <v>4</v>
      </c>
      <c r="B12" s="18" t="s">
        <v>91</v>
      </c>
      <c r="C12" s="54">
        <v>1</v>
      </c>
      <c r="D12" s="5"/>
      <c r="E12" s="6"/>
      <c r="F12" s="7"/>
      <c r="G12" s="55">
        <f t="shared" si="0"/>
        <v>0</v>
      </c>
      <c r="H12" s="56">
        <v>0.22</v>
      </c>
      <c r="I12" s="57">
        <f t="shared" si="1"/>
        <v>0</v>
      </c>
      <c r="J12" s="57">
        <f t="shared" si="2"/>
        <v>0</v>
      </c>
      <c r="K12" s="58"/>
    </row>
    <row r="13" spans="1:11" x14ac:dyDescent="0.25">
      <c r="B13" s="47"/>
      <c r="C13" s="85" t="s">
        <v>12</v>
      </c>
      <c r="D13" s="86"/>
      <c r="E13" s="87"/>
      <c r="F13" s="48"/>
      <c r="G13" s="49">
        <f>SUM(G9:G12)</f>
        <v>0</v>
      </c>
      <c r="H13" s="50"/>
      <c r="I13" s="51">
        <f>G13*0.22</f>
        <v>0</v>
      </c>
      <c r="J13" s="52">
        <f>SUM(J9:J12)</f>
        <v>0</v>
      </c>
      <c r="K13" s="53"/>
    </row>
    <row r="14" spans="1:11" x14ac:dyDescent="0.25">
      <c r="B14" s="63"/>
      <c r="C14" s="63"/>
      <c r="D14" s="63"/>
      <c r="E14" s="63"/>
      <c r="F14" s="63"/>
      <c r="G14" s="63"/>
      <c r="H14" s="63"/>
      <c r="I14" s="63"/>
      <c r="J14" s="63"/>
      <c r="K14" s="63"/>
    </row>
    <row r="15" spans="1:11" x14ac:dyDescent="0.25">
      <c r="B15" s="63"/>
      <c r="C15" s="63"/>
      <c r="D15" s="63"/>
      <c r="E15" s="63"/>
      <c r="F15" s="63"/>
      <c r="G15" s="63"/>
      <c r="H15" s="63"/>
      <c r="I15" s="63"/>
      <c r="J15" s="63"/>
      <c r="K15" s="63"/>
    </row>
    <row r="16" spans="1:11" x14ac:dyDescent="0.25">
      <c r="B16" s="63"/>
      <c r="C16" s="63"/>
      <c r="D16" s="63"/>
      <c r="E16" s="63"/>
      <c r="F16" s="63"/>
      <c r="G16" s="63"/>
      <c r="H16" s="63"/>
      <c r="I16" s="63"/>
      <c r="J16" s="63"/>
      <c r="K16" s="63"/>
    </row>
    <row r="17" spans="1:11" ht="15.75" customHeight="1" x14ac:dyDescent="0.25">
      <c r="A17" s="64" t="s">
        <v>13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</row>
    <row r="18" spans="1:11" x14ac:dyDescent="0.25">
      <c r="A18" s="65" t="s">
        <v>14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</row>
    <row r="19" spans="1:11" x14ac:dyDescent="0.25">
      <c r="A19" s="66" t="s">
        <v>28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</row>
    <row r="20" spans="1:11" x14ac:dyDescent="0.25">
      <c r="A20" s="65" t="s">
        <v>29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1" spans="1:11" ht="30" customHeight="1" x14ac:dyDescent="0.25">
      <c r="A21" s="84" t="s">
        <v>15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</row>
    <row r="22" spans="1:11" x14ac:dyDescent="0.25">
      <c r="A22" s="65" t="s">
        <v>16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</row>
    <row r="23" spans="1:11" x14ac:dyDescent="0.25">
      <c r="A23" s="65" t="s">
        <v>17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</row>
    <row r="26" spans="1:11" x14ac:dyDescent="0.25">
      <c r="A26" s="36" t="s">
        <v>34</v>
      </c>
      <c r="B26" s="44"/>
      <c r="C26" s="37"/>
      <c r="D26" s="37"/>
      <c r="E26" s="35"/>
      <c r="F26" s="80" t="s">
        <v>35</v>
      </c>
      <c r="G26" s="81"/>
      <c r="H26" s="81"/>
      <c r="I26" s="81"/>
      <c r="J26" s="81"/>
    </row>
    <row r="27" spans="1:11" x14ac:dyDescent="0.25">
      <c r="A27" s="35"/>
      <c r="B27" s="38"/>
      <c r="C27" s="35"/>
      <c r="D27" s="35"/>
      <c r="E27" s="43"/>
      <c r="F27" s="39"/>
      <c r="G27" s="39"/>
      <c r="H27" s="40"/>
      <c r="I27" s="41"/>
      <c r="J27" s="35"/>
    </row>
    <row r="28" spans="1:11" x14ac:dyDescent="0.25">
      <c r="A28" s="42" t="s">
        <v>36</v>
      </c>
      <c r="B28" s="45"/>
      <c r="C28" s="37"/>
      <c r="D28" s="37"/>
      <c r="E28" s="35"/>
      <c r="F28" s="82"/>
      <c r="G28" s="83"/>
      <c r="H28" s="83"/>
      <c r="I28" s="41"/>
      <c r="J28" s="35"/>
    </row>
  </sheetData>
  <sheetProtection algorithmName="SHA-512" hashValue="aOLEFDiv1bYwoM/V2mnL8bdwwh/8eHyEwc6ucuqJn1u72hhpvHAxJJYMWPPQ/meyALUTuj8LYi5it3rVIMkc1A==" saltValue="cqVEd5dNvFv/ZkK2S5z+oQ==" spinCount="100000" sheet="1" objects="1" scenarios="1"/>
  <mergeCells count="15">
    <mergeCell ref="F26:J26"/>
    <mergeCell ref="F28:H28"/>
    <mergeCell ref="A23:K23"/>
    <mergeCell ref="A17:K17"/>
    <mergeCell ref="A18:K18"/>
    <mergeCell ref="A19:K19"/>
    <mergeCell ref="A20:K20"/>
    <mergeCell ref="A21:K21"/>
    <mergeCell ref="A22:K22"/>
    <mergeCell ref="B14:K16"/>
    <mergeCell ref="B2:E2"/>
    <mergeCell ref="C4:I4"/>
    <mergeCell ref="C5:I5"/>
    <mergeCell ref="D8:K8"/>
    <mergeCell ref="C13:E13"/>
  </mergeCells>
  <pageMargins left="0.7" right="0.7" top="0.75" bottom="0.75" header="0.3" footer="0.3"/>
  <pageSetup paperSize="9" scale="82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C0A42-4AA9-4796-A4C4-7A1C2B0A7C54}">
  <sheetPr codeName="List26">
    <pageSetUpPr fitToPage="1"/>
  </sheetPr>
  <dimension ref="A2:K25"/>
  <sheetViews>
    <sheetView workbookViewId="0">
      <selection activeCell="R17" sqref="R17"/>
    </sheetView>
  </sheetViews>
  <sheetFormatPr defaultColWidth="8.7109375" defaultRowHeight="15" x14ac:dyDescent="0.25"/>
  <cols>
    <col min="1" max="1" width="9" customWidth="1"/>
    <col min="2" max="2" width="62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67" t="s">
        <v>92</v>
      </c>
      <c r="C2" s="67"/>
      <c r="D2" s="67"/>
      <c r="E2" s="67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x14ac:dyDescent="0.25">
      <c r="A9" s="29">
        <v>1</v>
      </c>
      <c r="B9" s="18" t="s">
        <v>93</v>
      </c>
      <c r="C9" s="19">
        <v>2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7" t="s">
        <v>12</v>
      </c>
      <c r="D10" s="78"/>
      <c r="E10" s="79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1" x14ac:dyDescent="0.25"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x14ac:dyDescent="0.25"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5.75" customHeight="1" x14ac:dyDescent="0.25">
      <c r="A14" s="64" t="s">
        <v>13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</row>
    <row r="15" spans="1:11" x14ac:dyDescent="0.25">
      <c r="A15" s="65" t="s">
        <v>14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</row>
    <row r="16" spans="1:11" x14ac:dyDescent="0.25">
      <c r="A16" s="66" t="s">
        <v>28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1" x14ac:dyDescent="0.25">
      <c r="A17" s="65" t="s">
        <v>29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</row>
    <row r="18" spans="1:11" ht="30" customHeight="1" x14ac:dyDescent="0.25">
      <c r="A18" s="84" t="s">
        <v>15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</row>
    <row r="19" spans="1:11" x14ac:dyDescent="0.25">
      <c r="A19" s="65" t="s">
        <v>16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</row>
    <row r="20" spans="1:11" x14ac:dyDescent="0.25">
      <c r="A20" s="65" t="s">
        <v>17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3" spans="1:11" x14ac:dyDescent="0.25">
      <c r="A23" s="36" t="s">
        <v>34</v>
      </c>
      <c r="B23" s="44"/>
      <c r="C23" s="37"/>
      <c r="D23" s="37"/>
      <c r="E23" s="35"/>
      <c r="F23" s="80" t="s">
        <v>35</v>
      </c>
      <c r="G23" s="81"/>
      <c r="H23" s="81"/>
      <c r="I23" s="81"/>
      <c r="J23" s="81"/>
    </row>
    <row r="24" spans="1:11" x14ac:dyDescent="0.25">
      <c r="A24" s="35"/>
      <c r="B24" s="38"/>
      <c r="C24" s="35"/>
      <c r="D24" s="35"/>
      <c r="E24" s="43"/>
      <c r="F24" s="39"/>
      <c r="G24" s="39"/>
      <c r="H24" s="40"/>
      <c r="I24" s="41"/>
      <c r="J24" s="35"/>
    </row>
    <row r="25" spans="1:11" x14ac:dyDescent="0.25">
      <c r="A25" s="42" t="s">
        <v>36</v>
      </c>
      <c r="B25" s="45"/>
      <c r="C25" s="37"/>
      <c r="D25" s="37"/>
      <c r="E25" s="35"/>
      <c r="F25" s="82"/>
      <c r="G25" s="83"/>
      <c r="H25" s="83"/>
      <c r="I25" s="41"/>
      <c r="J25" s="35"/>
    </row>
  </sheetData>
  <sheetProtection algorithmName="SHA-512" hashValue="ZWST2VI/o735+CqM7JCD0tUbL3HllQW5AkuKnvCmOR/dPBlbaybD9P0aER5iM9edpoUPwkhL9StU+D5kb1IAYg==" saltValue="78HxrtTTMenOqcB4qMHMZw==" spinCount="100000" sheet="1" objects="1" scenarios="1"/>
  <mergeCells count="15">
    <mergeCell ref="F23:J23"/>
    <mergeCell ref="F25:H25"/>
    <mergeCell ref="A20:K20"/>
    <mergeCell ref="A14:K14"/>
    <mergeCell ref="A15:K15"/>
    <mergeCell ref="A16:K16"/>
    <mergeCell ref="A17:K17"/>
    <mergeCell ref="A18:K18"/>
    <mergeCell ref="A19:K19"/>
    <mergeCell ref="B11:K13"/>
    <mergeCell ref="B2:E2"/>
    <mergeCell ref="C4:I4"/>
    <mergeCell ref="C5:I5"/>
    <mergeCell ref="D8:K8"/>
    <mergeCell ref="C10:E10"/>
  </mergeCells>
  <pageMargins left="0.7" right="0.7" top="0.75" bottom="0.75" header="0.3" footer="0.3"/>
  <pageSetup paperSize="9" scale="82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DD1D9-2749-4ACC-8628-014D1389D6A6}">
  <sheetPr>
    <pageSetUpPr fitToPage="1"/>
  </sheetPr>
  <dimension ref="A2:K26"/>
  <sheetViews>
    <sheetView topLeftCell="A3" workbookViewId="0">
      <selection activeCell="M22" sqref="M22"/>
    </sheetView>
  </sheetViews>
  <sheetFormatPr defaultColWidth="8.7109375" defaultRowHeight="15" x14ac:dyDescent="0.25"/>
  <cols>
    <col min="1" max="1" width="9" customWidth="1"/>
    <col min="2" max="2" width="62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67" t="s">
        <v>94</v>
      </c>
      <c r="C2" s="67"/>
      <c r="D2" s="67"/>
      <c r="E2" s="67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x14ac:dyDescent="0.25">
      <c r="A9" s="29">
        <v>1</v>
      </c>
      <c r="B9" s="18" t="s">
        <v>95</v>
      </c>
      <c r="C9" s="19">
        <v>1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A10" s="29">
        <v>2</v>
      </c>
      <c r="B10" s="18" t="s">
        <v>96</v>
      </c>
      <c r="C10" s="19">
        <v>1</v>
      </c>
      <c r="D10" s="5"/>
      <c r="E10" s="6"/>
      <c r="F10" s="7"/>
      <c r="G10" s="8">
        <f>C10*F10</f>
        <v>0</v>
      </c>
      <c r="H10" s="20">
        <v>0.22</v>
      </c>
      <c r="I10" s="21">
        <f>G10*H10</f>
        <v>0</v>
      </c>
      <c r="J10" s="21">
        <f>G10*1.22</f>
        <v>0</v>
      </c>
      <c r="K10" s="17"/>
    </row>
    <row r="11" spans="1:11" x14ac:dyDescent="0.25">
      <c r="B11" s="22"/>
      <c r="C11" s="77" t="s">
        <v>12</v>
      </c>
      <c r="D11" s="78"/>
      <c r="E11" s="79"/>
      <c r="F11" s="23"/>
      <c r="G11" s="24">
        <f>SUM(G9:G10)</f>
        <v>0</v>
      </c>
      <c r="H11" s="25"/>
      <c r="I11" s="28">
        <f>G11*0.22</f>
        <v>0</v>
      </c>
      <c r="J11" s="26">
        <f>SUM(J9:J10)</f>
        <v>0</v>
      </c>
      <c r="K11" s="27"/>
    </row>
    <row r="12" spans="1:11" x14ac:dyDescent="0.25"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x14ac:dyDescent="0.25"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x14ac:dyDescent="0.25">
      <c r="B14" s="63"/>
      <c r="C14" s="63"/>
      <c r="D14" s="63"/>
      <c r="E14" s="63"/>
      <c r="F14" s="63"/>
      <c r="G14" s="63"/>
      <c r="H14" s="63"/>
      <c r="I14" s="63"/>
      <c r="J14" s="63"/>
      <c r="K14" s="63"/>
    </row>
    <row r="15" spans="1:11" ht="15.75" customHeight="1" x14ac:dyDescent="0.25">
      <c r="A15" s="64" t="s">
        <v>13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</row>
    <row r="16" spans="1:11" x14ac:dyDescent="0.25">
      <c r="A16" s="65" t="s">
        <v>14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</row>
    <row r="17" spans="1:11" x14ac:dyDescent="0.25">
      <c r="A17" s="66" t="s">
        <v>28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</row>
    <row r="18" spans="1:11" x14ac:dyDescent="0.25">
      <c r="A18" s="65" t="s">
        <v>29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</row>
    <row r="19" spans="1:11" ht="30" customHeight="1" x14ac:dyDescent="0.25">
      <c r="A19" s="84" t="s">
        <v>15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</row>
    <row r="20" spans="1:11" x14ac:dyDescent="0.25">
      <c r="A20" s="65" t="s">
        <v>16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1" spans="1:11" x14ac:dyDescent="0.25">
      <c r="A21" s="65" t="s">
        <v>17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</row>
    <row r="24" spans="1:11" x14ac:dyDescent="0.25">
      <c r="A24" s="36" t="s">
        <v>34</v>
      </c>
      <c r="B24" s="44"/>
      <c r="C24" s="37"/>
      <c r="D24" s="37"/>
      <c r="E24" s="35"/>
      <c r="F24" s="80" t="s">
        <v>35</v>
      </c>
      <c r="G24" s="81"/>
      <c r="H24" s="81"/>
      <c r="I24" s="81"/>
      <c r="J24" s="81"/>
    </row>
    <row r="25" spans="1:11" x14ac:dyDescent="0.25">
      <c r="A25" s="35"/>
      <c r="B25" s="38"/>
      <c r="C25" s="35"/>
      <c r="D25" s="35"/>
      <c r="E25" s="43"/>
      <c r="F25" s="39"/>
      <c r="G25" s="39"/>
      <c r="H25" s="40"/>
      <c r="I25" s="41"/>
      <c r="J25" s="35"/>
    </row>
    <row r="26" spans="1:11" x14ac:dyDescent="0.25">
      <c r="A26" s="42" t="s">
        <v>36</v>
      </c>
      <c r="B26" s="45"/>
      <c r="C26" s="37"/>
      <c r="D26" s="37"/>
      <c r="E26" s="35"/>
      <c r="F26" s="82"/>
      <c r="G26" s="83"/>
      <c r="H26" s="83"/>
      <c r="I26" s="41"/>
      <c r="J26" s="35"/>
    </row>
  </sheetData>
  <sheetProtection algorithmName="SHA-512" hashValue="Y15YSTWSlJ+FIWnjUaX8CTBG8k1+EMZWBe/17JvpPx8dl79w05+eGa3Jeya/CQyqPOTpI2lc1/rnlAPaago2wQ==" saltValue="ADEdtGluy3c6orqAks2JNQ==" spinCount="100000" sheet="1" objects="1" scenarios="1"/>
  <mergeCells count="15">
    <mergeCell ref="A21:K21"/>
    <mergeCell ref="F24:J24"/>
    <mergeCell ref="F26:H26"/>
    <mergeCell ref="A15:K15"/>
    <mergeCell ref="A16:K16"/>
    <mergeCell ref="A17:K17"/>
    <mergeCell ref="A18:K18"/>
    <mergeCell ref="A19:K19"/>
    <mergeCell ref="A20:K20"/>
    <mergeCell ref="B12:K14"/>
    <mergeCell ref="B2:E2"/>
    <mergeCell ref="C4:I4"/>
    <mergeCell ref="C5:I5"/>
    <mergeCell ref="D8:K8"/>
    <mergeCell ref="C11:E11"/>
  </mergeCells>
  <pageMargins left="0.7" right="0.7" top="0.75" bottom="0.75" header="0.3" footer="0.3"/>
  <pageSetup paperSize="9" scale="82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CDCD1-472C-4966-B0CD-34D20B9D5EFF}">
  <sheetPr>
    <pageSetUpPr fitToPage="1"/>
  </sheetPr>
  <dimension ref="A2:K25"/>
  <sheetViews>
    <sheetView workbookViewId="0">
      <selection activeCell="Q25" sqref="Q25"/>
    </sheetView>
  </sheetViews>
  <sheetFormatPr defaultColWidth="8.7109375" defaultRowHeight="15" x14ac:dyDescent="0.25"/>
  <cols>
    <col min="1" max="1" width="9" customWidth="1"/>
    <col min="2" max="2" width="62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67" t="s">
        <v>97</v>
      </c>
      <c r="C2" s="67"/>
      <c r="D2" s="67"/>
      <c r="E2" s="67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x14ac:dyDescent="0.25">
      <c r="A9" s="29">
        <v>1</v>
      </c>
      <c r="B9" s="18" t="s">
        <v>98</v>
      </c>
      <c r="C9" s="19">
        <v>7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7" t="s">
        <v>12</v>
      </c>
      <c r="D10" s="78"/>
      <c r="E10" s="79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1" x14ac:dyDescent="0.25"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x14ac:dyDescent="0.25"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5.75" customHeight="1" x14ac:dyDescent="0.25">
      <c r="A14" s="64" t="s">
        <v>13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</row>
    <row r="15" spans="1:11" x14ac:dyDescent="0.25">
      <c r="A15" s="65" t="s">
        <v>14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</row>
    <row r="16" spans="1:11" x14ac:dyDescent="0.25">
      <c r="A16" s="66" t="s">
        <v>28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1" x14ac:dyDescent="0.25">
      <c r="A17" s="65" t="s">
        <v>29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</row>
    <row r="18" spans="1:11" ht="30" customHeight="1" x14ac:dyDescent="0.25">
      <c r="A18" s="84" t="s">
        <v>15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</row>
    <row r="19" spans="1:11" x14ac:dyDescent="0.25">
      <c r="A19" s="65" t="s">
        <v>16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</row>
    <row r="20" spans="1:11" x14ac:dyDescent="0.25">
      <c r="A20" s="65" t="s">
        <v>17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3" spans="1:11" x14ac:dyDescent="0.25">
      <c r="A23" s="36" t="s">
        <v>34</v>
      </c>
      <c r="B23" s="44"/>
      <c r="C23" s="37"/>
      <c r="D23" s="37"/>
      <c r="E23" s="35"/>
      <c r="F23" s="80" t="s">
        <v>35</v>
      </c>
      <c r="G23" s="81"/>
      <c r="H23" s="81"/>
      <c r="I23" s="81"/>
      <c r="J23" s="81"/>
    </row>
    <row r="24" spans="1:11" x14ac:dyDescent="0.25">
      <c r="A24" s="35"/>
      <c r="B24" s="38"/>
      <c r="C24" s="35"/>
      <c r="D24" s="35"/>
      <c r="E24" s="43"/>
      <c r="F24" s="39"/>
      <c r="G24" s="39"/>
      <c r="H24" s="40"/>
      <c r="I24" s="41"/>
      <c r="J24" s="35"/>
    </row>
    <row r="25" spans="1:11" x14ac:dyDescent="0.25">
      <c r="A25" s="42" t="s">
        <v>36</v>
      </c>
      <c r="B25" s="45"/>
      <c r="C25" s="37"/>
      <c r="D25" s="37"/>
      <c r="E25" s="35"/>
      <c r="F25" s="82"/>
      <c r="G25" s="83"/>
      <c r="H25" s="83"/>
      <c r="I25" s="41"/>
      <c r="J25" s="35"/>
    </row>
  </sheetData>
  <sheetProtection algorithmName="SHA-512" hashValue="192cAmscCPOqkQmM/06OIUmzD+TGvbvKMT8Wgr2W05BxST4pZdBar8oKHIGYtFlDpwsoieYWh6D1C5DKb/jeOQ==" saltValue="C/+gZNtpRiD7O6BVP7j7Sw==" spinCount="100000" sheet="1" objects="1" scenarios="1"/>
  <mergeCells count="15">
    <mergeCell ref="A20:K20"/>
    <mergeCell ref="F23:J23"/>
    <mergeCell ref="F25:H25"/>
    <mergeCell ref="A14:K14"/>
    <mergeCell ref="A15:K15"/>
    <mergeCell ref="A16:K16"/>
    <mergeCell ref="A17:K17"/>
    <mergeCell ref="A18:K18"/>
    <mergeCell ref="A19:K19"/>
    <mergeCell ref="B11:K13"/>
    <mergeCell ref="B2:E2"/>
    <mergeCell ref="C4:I4"/>
    <mergeCell ref="C5:I5"/>
    <mergeCell ref="D8:K8"/>
    <mergeCell ref="C10:E10"/>
  </mergeCells>
  <pageMargins left="0.7" right="0.7" top="0.75" bottom="0.75" header="0.3" footer="0.3"/>
  <pageSetup paperSize="9" scale="82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639FA-BDC0-4B45-9BF6-688D4561146C}">
  <sheetPr>
    <pageSetUpPr fitToPage="1"/>
  </sheetPr>
  <dimension ref="A2:K25"/>
  <sheetViews>
    <sheetView topLeftCell="A8" workbookViewId="0">
      <selection activeCell="L18" sqref="L18"/>
    </sheetView>
  </sheetViews>
  <sheetFormatPr defaultColWidth="8.7109375" defaultRowHeight="15" x14ac:dyDescent="0.25"/>
  <cols>
    <col min="1" max="1" width="9" customWidth="1"/>
    <col min="2" max="2" width="62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67" t="s">
        <v>99</v>
      </c>
      <c r="C2" s="67"/>
      <c r="D2" s="67"/>
      <c r="E2" s="67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x14ac:dyDescent="0.25">
      <c r="A9" s="29">
        <v>1</v>
      </c>
      <c r="B9" s="18" t="s">
        <v>100</v>
      </c>
      <c r="C9" s="19">
        <v>1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7" t="s">
        <v>12</v>
      </c>
      <c r="D10" s="78"/>
      <c r="E10" s="79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1" x14ac:dyDescent="0.25"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x14ac:dyDescent="0.25"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5.75" customHeight="1" x14ac:dyDescent="0.25">
      <c r="A14" s="64" t="s">
        <v>13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</row>
    <row r="15" spans="1:11" x14ac:dyDescent="0.25">
      <c r="A15" s="65" t="s">
        <v>14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</row>
    <row r="16" spans="1:11" x14ac:dyDescent="0.25">
      <c r="A16" s="66" t="s">
        <v>28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1" x14ac:dyDescent="0.25">
      <c r="A17" s="65" t="s">
        <v>29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</row>
    <row r="18" spans="1:11" ht="30" customHeight="1" x14ac:dyDescent="0.25">
      <c r="A18" s="84" t="s">
        <v>15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</row>
    <row r="19" spans="1:11" x14ac:dyDescent="0.25">
      <c r="A19" s="65" t="s">
        <v>16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</row>
    <row r="20" spans="1:11" x14ac:dyDescent="0.25">
      <c r="A20" s="65" t="s">
        <v>17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3" spans="1:11" x14ac:dyDescent="0.25">
      <c r="A23" s="36" t="s">
        <v>34</v>
      </c>
      <c r="B23" s="44"/>
      <c r="C23" s="37"/>
      <c r="D23" s="37"/>
      <c r="E23" s="35"/>
      <c r="F23" s="80" t="s">
        <v>35</v>
      </c>
      <c r="G23" s="81"/>
      <c r="H23" s="81"/>
      <c r="I23" s="81"/>
      <c r="J23" s="81"/>
    </row>
    <row r="24" spans="1:11" x14ac:dyDescent="0.25">
      <c r="A24" s="35"/>
      <c r="B24" s="38"/>
      <c r="C24" s="35"/>
      <c r="D24" s="35"/>
      <c r="E24" s="43"/>
      <c r="F24" s="39"/>
      <c r="G24" s="39"/>
      <c r="H24" s="40"/>
      <c r="I24" s="41"/>
      <c r="J24" s="35"/>
    </row>
    <row r="25" spans="1:11" x14ac:dyDescent="0.25">
      <c r="A25" s="42" t="s">
        <v>36</v>
      </c>
      <c r="B25" s="45"/>
      <c r="C25" s="37"/>
      <c r="D25" s="37"/>
      <c r="E25" s="35"/>
      <c r="F25" s="82"/>
      <c r="G25" s="83"/>
      <c r="H25" s="83"/>
      <c r="I25" s="41"/>
      <c r="J25" s="35"/>
    </row>
  </sheetData>
  <sheetProtection algorithmName="SHA-512" hashValue="NzGoinoqNICN3YhTlpyHe/7z+gnqHQGH9uAnivvHvIZNtw8cJJew+yvWZmqRjEzvlEp+61D7ySvk/uIJEpngJQ==" saltValue="FCut30XBrkXAbswPhoKt5w==" spinCount="100000" sheet="1" objects="1" scenarios="1"/>
  <mergeCells count="15">
    <mergeCell ref="A20:K20"/>
    <mergeCell ref="F23:J23"/>
    <mergeCell ref="F25:H25"/>
    <mergeCell ref="A14:K14"/>
    <mergeCell ref="A15:K15"/>
    <mergeCell ref="A16:K16"/>
    <mergeCell ref="A17:K17"/>
    <mergeCell ref="A18:K18"/>
    <mergeCell ref="A19:K19"/>
    <mergeCell ref="B11:K13"/>
    <mergeCell ref="B2:E2"/>
    <mergeCell ref="C4:I4"/>
    <mergeCell ref="C5:I5"/>
    <mergeCell ref="D8:K8"/>
    <mergeCell ref="C10:E10"/>
  </mergeCells>
  <pageMargins left="0.7" right="0.7" top="0.75" bottom="0.75" header="0.3" footer="0.3"/>
  <pageSetup paperSize="9" scale="82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26317-E736-4E8C-957A-187BD8A06EAC}">
  <sheetPr>
    <pageSetUpPr fitToPage="1"/>
  </sheetPr>
  <dimension ref="A2:K25"/>
  <sheetViews>
    <sheetView workbookViewId="0">
      <selection activeCell="L19" sqref="L19"/>
    </sheetView>
  </sheetViews>
  <sheetFormatPr defaultColWidth="8.7109375" defaultRowHeight="15" x14ac:dyDescent="0.25"/>
  <cols>
    <col min="1" max="1" width="9" customWidth="1"/>
    <col min="2" max="2" width="62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67" t="s">
        <v>101</v>
      </c>
      <c r="C2" s="67"/>
      <c r="D2" s="67"/>
      <c r="E2" s="67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x14ac:dyDescent="0.25">
      <c r="A9" s="29">
        <v>1</v>
      </c>
      <c r="B9" s="18" t="s">
        <v>102</v>
      </c>
      <c r="C9" s="19">
        <v>1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7" t="s">
        <v>12</v>
      </c>
      <c r="D10" s="78"/>
      <c r="E10" s="79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1" x14ac:dyDescent="0.25"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x14ac:dyDescent="0.25"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5.75" customHeight="1" x14ac:dyDescent="0.25">
      <c r="A14" s="64" t="s">
        <v>13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</row>
    <row r="15" spans="1:11" x14ac:dyDescent="0.25">
      <c r="A15" s="65" t="s">
        <v>14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</row>
    <row r="16" spans="1:11" x14ac:dyDescent="0.25">
      <c r="A16" s="66" t="s">
        <v>28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1" x14ac:dyDescent="0.25">
      <c r="A17" s="65" t="s">
        <v>29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</row>
    <row r="18" spans="1:11" ht="30" customHeight="1" x14ac:dyDescent="0.25">
      <c r="A18" s="84" t="s">
        <v>15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</row>
    <row r="19" spans="1:11" x14ac:dyDescent="0.25">
      <c r="A19" s="65" t="s">
        <v>16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</row>
    <row r="20" spans="1:11" x14ac:dyDescent="0.25">
      <c r="A20" s="65" t="s">
        <v>17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3" spans="1:11" x14ac:dyDescent="0.25">
      <c r="A23" s="36" t="s">
        <v>34</v>
      </c>
      <c r="B23" s="44"/>
      <c r="C23" s="37"/>
      <c r="D23" s="37"/>
      <c r="E23" s="35"/>
      <c r="F23" s="80" t="s">
        <v>35</v>
      </c>
      <c r="G23" s="81"/>
      <c r="H23" s="81"/>
      <c r="I23" s="81"/>
      <c r="J23" s="81"/>
    </row>
    <row r="24" spans="1:11" x14ac:dyDescent="0.25">
      <c r="A24" s="35"/>
      <c r="B24" s="38"/>
      <c r="C24" s="35"/>
      <c r="D24" s="35"/>
      <c r="E24" s="43"/>
      <c r="F24" s="39"/>
      <c r="G24" s="39"/>
      <c r="H24" s="40"/>
      <c r="I24" s="41"/>
      <c r="J24" s="35"/>
    </row>
    <row r="25" spans="1:11" x14ac:dyDescent="0.25">
      <c r="A25" s="42" t="s">
        <v>36</v>
      </c>
      <c r="B25" s="45"/>
      <c r="C25" s="37"/>
      <c r="D25" s="37"/>
      <c r="E25" s="35"/>
      <c r="F25" s="82"/>
      <c r="G25" s="83"/>
      <c r="H25" s="83"/>
      <c r="I25" s="41"/>
      <c r="J25" s="35"/>
    </row>
  </sheetData>
  <sheetProtection algorithmName="SHA-512" hashValue="aNJ1Ab31sta0VccYfHLipWxZZramE3GXjQhfPNTUlstuIwq+YoBrClmI16hcwb/XxR4sowtp7ZddnIlPcWmjhA==" saltValue="KVIK0E5yQ8HdzG2fsQupYg==" spinCount="100000" sheet="1" objects="1" scenarios="1"/>
  <mergeCells count="15">
    <mergeCell ref="A20:K20"/>
    <mergeCell ref="F23:J23"/>
    <mergeCell ref="F25:H25"/>
    <mergeCell ref="A14:K14"/>
    <mergeCell ref="A15:K15"/>
    <mergeCell ref="A16:K16"/>
    <mergeCell ref="A17:K17"/>
    <mergeCell ref="A18:K18"/>
    <mergeCell ref="A19:K19"/>
    <mergeCell ref="B11:K13"/>
    <mergeCell ref="B2:E2"/>
    <mergeCell ref="C4:I4"/>
    <mergeCell ref="C5:I5"/>
    <mergeCell ref="D8:K8"/>
    <mergeCell ref="C10:E10"/>
  </mergeCells>
  <pageMargins left="0.7" right="0.7" top="0.75" bottom="0.75" header="0.3" footer="0.3"/>
  <pageSetup paperSize="9" scale="82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5F8BF-8FD8-49BC-9758-2986D13B8D56}">
  <sheetPr>
    <pageSetUpPr fitToPage="1"/>
  </sheetPr>
  <dimension ref="A2:K30"/>
  <sheetViews>
    <sheetView workbookViewId="0">
      <selection activeCell="M25" sqref="M25"/>
    </sheetView>
  </sheetViews>
  <sheetFormatPr defaultColWidth="8.7109375" defaultRowHeight="15" x14ac:dyDescent="0.25"/>
  <cols>
    <col min="1" max="1" width="9" customWidth="1"/>
    <col min="2" max="2" width="62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67" t="s">
        <v>103</v>
      </c>
      <c r="C2" s="67"/>
      <c r="D2" s="67"/>
      <c r="E2" s="67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x14ac:dyDescent="0.25">
      <c r="A9" s="29">
        <v>1</v>
      </c>
      <c r="B9" s="18" t="s">
        <v>104</v>
      </c>
      <c r="C9" s="54">
        <v>1</v>
      </c>
      <c r="D9" s="5"/>
      <c r="E9" s="6"/>
      <c r="F9" s="7"/>
      <c r="G9" s="55">
        <f>C9*F9</f>
        <v>0</v>
      </c>
      <c r="H9" s="56">
        <v>0.22</v>
      </c>
      <c r="I9" s="57">
        <f>G9*H9</f>
        <v>0</v>
      </c>
      <c r="J9" s="57">
        <f>G9*1.22</f>
        <v>0</v>
      </c>
      <c r="K9" s="58"/>
    </row>
    <row r="10" spans="1:11" x14ac:dyDescent="0.25">
      <c r="A10" s="29">
        <v>2</v>
      </c>
      <c r="B10" s="18" t="s">
        <v>105</v>
      </c>
      <c r="C10" s="54">
        <v>1</v>
      </c>
      <c r="D10" s="5"/>
      <c r="E10" s="6"/>
      <c r="F10" s="7"/>
      <c r="G10" s="55">
        <f t="shared" ref="G10:G14" si="0">C10*F10</f>
        <v>0</v>
      </c>
      <c r="H10" s="56">
        <v>0.22</v>
      </c>
      <c r="I10" s="57">
        <f t="shared" ref="I10:I14" si="1">G10*H10</f>
        <v>0</v>
      </c>
      <c r="J10" s="57">
        <f t="shared" ref="J10:J15" si="2">G10*1.22</f>
        <v>0</v>
      </c>
      <c r="K10" s="58"/>
    </row>
    <row r="11" spans="1:11" x14ac:dyDescent="0.25">
      <c r="A11" s="29">
        <v>3</v>
      </c>
      <c r="B11" s="18" t="s">
        <v>106</v>
      </c>
      <c r="C11" s="54">
        <v>2</v>
      </c>
      <c r="D11" s="5"/>
      <c r="E11" s="6"/>
      <c r="F11" s="7"/>
      <c r="G11" s="55">
        <f t="shared" si="0"/>
        <v>0</v>
      </c>
      <c r="H11" s="56">
        <v>0.22</v>
      </c>
      <c r="I11" s="57">
        <f t="shared" si="1"/>
        <v>0</v>
      </c>
      <c r="J11" s="57">
        <f t="shared" si="2"/>
        <v>0</v>
      </c>
      <c r="K11" s="58"/>
    </row>
    <row r="12" spans="1:11" x14ac:dyDescent="0.25">
      <c r="A12" s="29">
        <v>4</v>
      </c>
      <c r="B12" s="18" t="s">
        <v>107</v>
      </c>
      <c r="C12" s="54">
        <v>6</v>
      </c>
      <c r="D12" s="5"/>
      <c r="E12" s="6"/>
      <c r="F12" s="7"/>
      <c r="G12" s="55">
        <f t="shared" si="0"/>
        <v>0</v>
      </c>
      <c r="H12" s="56">
        <v>0.22</v>
      </c>
      <c r="I12" s="57">
        <f t="shared" si="1"/>
        <v>0</v>
      </c>
      <c r="J12" s="57">
        <f t="shared" si="2"/>
        <v>0</v>
      </c>
      <c r="K12" s="58"/>
    </row>
    <row r="13" spans="1:11" x14ac:dyDescent="0.25">
      <c r="A13" s="29">
        <v>5</v>
      </c>
      <c r="B13" s="18" t="s">
        <v>108</v>
      </c>
      <c r="C13" s="54">
        <v>1</v>
      </c>
      <c r="D13" s="5"/>
      <c r="E13" s="6"/>
      <c r="F13" s="7"/>
      <c r="G13" s="55">
        <f t="shared" si="0"/>
        <v>0</v>
      </c>
      <c r="H13" s="56">
        <v>0.22</v>
      </c>
      <c r="I13" s="57">
        <f t="shared" si="1"/>
        <v>0</v>
      </c>
      <c r="J13" s="57">
        <f t="shared" si="2"/>
        <v>0</v>
      </c>
      <c r="K13" s="58"/>
    </row>
    <row r="14" spans="1:11" x14ac:dyDescent="0.25">
      <c r="A14" s="29">
        <v>6</v>
      </c>
      <c r="B14" s="18" t="s">
        <v>109</v>
      </c>
      <c r="C14" s="62">
        <v>1</v>
      </c>
      <c r="D14" s="5"/>
      <c r="E14" s="6"/>
      <c r="F14" s="7"/>
      <c r="G14" s="55">
        <f t="shared" si="0"/>
        <v>0</v>
      </c>
      <c r="H14" s="56">
        <v>0.22</v>
      </c>
      <c r="I14" s="57">
        <f t="shared" si="1"/>
        <v>0</v>
      </c>
      <c r="J14" s="57">
        <f t="shared" si="2"/>
        <v>0</v>
      </c>
      <c r="K14" s="58"/>
    </row>
    <row r="15" spans="1:11" x14ac:dyDescent="0.25">
      <c r="A15" s="60"/>
      <c r="B15" s="61"/>
      <c r="C15" s="85" t="s">
        <v>12</v>
      </c>
      <c r="D15" s="86"/>
      <c r="E15" s="87"/>
      <c r="F15" s="48"/>
      <c r="G15" s="49">
        <f>SUM(G9:G14)</f>
        <v>0</v>
      </c>
      <c r="H15" s="50"/>
      <c r="I15" s="51">
        <f>G15*0.22</f>
        <v>0</v>
      </c>
      <c r="J15" s="57">
        <f t="shared" si="2"/>
        <v>0</v>
      </c>
      <c r="K15" s="53"/>
    </row>
    <row r="16" spans="1:11" x14ac:dyDescent="0.25">
      <c r="B16" s="63"/>
      <c r="C16" s="63"/>
      <c r="D16" s="63"/>
      <c r="E16" s="63"/>
      <c r="F16" s="63"/>
      <c r="G16" s="63"/>
      <c r="H16" s="63"/>
      <c r="I16" s="63"/>
      <c r="J16" s="63"/>
      <c r="K16" s="63"/>
    </row>
    <row r="17" spans="1:11" x14ac:dyDescent="0.25">
      <c r="B17" s="63"/>
      <c r="C17" s="63"/>
      <c r="D17" s="63"/>
      <c r="E17" s="63"/>
      <c r="F17" s="63"/>
      <c r="G17" s="63"/>
      <c r="H17" s="63"/>
      <c r="I17" s="63"/>
      <c r="J17" s="63"/>
      <c r="K17" s="63"/>
    </row>
    <row r="18" spans="1:11" x14ac:dyDescent="0.25">
      <c r="B18" s="63"/>
      <c r="C18" s="63"/>
      <c r="D18" s="63"/>
      <c r="E18" s="63"/>
      <c r="F18" s="63"/>
      <c r="G18" s="63"/>
      <c r="H18" s="63"/>
      <c r="I18" s="63"/>
      <c r="J18" s="63"/>
      <c r="K18" s="63"/>
    </row>
    <row r="19" spans="1:11" ht="15.75" customHeight="1" x14ac:dyDescent="0.25">
      <c r="A19" s="64" t="s">
        <v>13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</row>
    <row r="20" spans="1:11" x14ac:dyDescent="0.25">
      <c r="A20" s="65" t="s">
        <v>14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1" spans="1:11" x14ac:dyDescent="0.25">
      <c r="A21" s="66" t="s">
        <v>28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</row>
    <row r="22" spans="1:11" x14ac:dyDescent="0.25">
      <c r="A22" s="65" t="s">
        <v>29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</row>
    <row r="23" spans="1:11" ht="30" customHeight="1" x14ac:dyDescent="0.25">
      <c r="A23" s="84" t="s">
        <v>15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</row>
    <row r="24" spans="1:11" x14ac:dyDescent="0.25">
      <c r="A24" s="65" t="s">
        <v>16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</row>
    <row r="25" spans="1:11" x14ac:dyDescent="0.25">
      <c r="A25" s="65" t="s">
        <v>17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</row>
    <row r="28" spans="1:11" x14ac:dyDescent="0.25">
      <c r="A28" s="36" t="s">
        <v>34</v>
      </c>
      <c r="B28" s="44"/>
      <c r="C28" s="37"/>
      <c r="D28" s="37"/>
      <c r="E28" s="35"/>
      <c r="F28" s="80" t="s">
        <v>35</v>
      </c>
      <c r="G28" s="81"/>
      <c r="H28" s="81"/>
      <c r="I28" s="81"/>
      <c r="J28" s="81"/>
    </row>
    <row r="29" spans="1:11" x14ac:dyDescent="0.25">
      <c r="A29" s="35"/>
      <c r="B29" s="38"/>
      <c r="C29" s="35"/>
      <c r="D29" s="35"/>
      <c r="E29" s="43"/>
      <c r="F29" s="39"/>
      <c r="G29" s="39"/>
      <c r="H29" s="40"/>
      <c r="I29" s="41"/>
      <c r="J29" s="35"/>
    </row>
    <row r="30" spans="1:11" x14ac:dyDescent="0.25">
      <c r="A30" s="42" t="s">
        <v>36</v>
      </c>
      <c r="B30" s="45"/>
      <c r="C30" s="37"/>
      <c r="D30" s="37"/>
      <c r="E30" s="35"/>
      <c r="F30" s="82"/>
      <c r="G30" s="83"/>
      <c r="H30" s="83"/>
      <c r="I30" s="41"/>
      <c r="J30" s="35"/>
    </row>
  </sheetData>
  <sheetProtection algorithmName="SHA-512" hashValue="K+XE3wvyKF7OW27dFVV3Vn+OwORDYUGKIsdwhtgUm+A5ybsq9tgJY5O5QBsEjd43Rn6oBIFRiYu7ZjyPPci7CA==" saltValue="B1PmOrZZOHz9tDeh321hww==" spinCount="100000" sheet="1" objects="1" scenarios="1"/>
  <mergeCells count="15">
    <mergeCell ref="A25:K25"/>
    <mergeCell ref="F28:J28"/>
    <mergeCell ref="F30:H30"/>
    <mergeCell ref="A19:K19"/>
    <mergeCell ref="A20:K20"/>
    <mergeCell ref="A21:K21"/>
    <mergeCell ref="A22:K22"/>
    <mergeCell ref="A23:K23"/>
    <mergeCell ref="A24:K24"/>
    <mergeCell ref="B16:K18"/>
    <mergeCell ref="B2:E2"/>
    <mergeCell ref="C4:I4"/>
    <mergeCell ref="C5:I5"/>
    <mergeCell ref="D8:K8"/>
    <mergeCell ref="C15:E15"/>
  </mergeCells>
  <pageMargins left="0.7" right="0.7" top="0.75" bottom="0.75" header="0.3" footer="0.3"/>
  <pageSetup paperSize="9" scale="82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F6F05-E17F-42E1-935E-1853AA3DB33B}">
  <sheetPr>
    <pageSetUpPr fitToPage="1"/>
  </sheetPr>
  <dimension ref="A2:K26"/>
  <sheetViews>
    <sheetView workbookViewId="0">
      <selection activeCell="Q11" sqref="Q11"/>
    </sheetView>
  </sheetViews>
  <sheetFormatPr defaultColWidth="8.7109375" defaultRowHeight="15" x14ac:dyDescent="0.25"/>
  <cols>
    <col min="1" max="1" width="9" customWidth="1"/>
    <col min="2" max="2" width="62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67" t="s">
        <v>110</v>
      </c>
      <c r="C2" s="67"/>
      <c r="D2" s="67"/>
      <c r="E2" s="67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x14ac:dyDescent="0.25">
      <c r="A9" s="29">
        <v>1</v>
      </c>
      <c r="B9" s="18" t="s">
        <v>111</v>
      </c>
      <c r="C9" s="54">
        <v>1</v>
      </c>
      <c r="D9" s="5"/>
      <c r="E9" s="6"/>
      <c r="F9" s="7"/>
      <c r="G9" s="55">
        <f>C9*F9</f>
        <v>0</v>
      </c>
      <c r="H9" s="56">
        <v>0.22</v>
      </c>
      <c r="I9" s="57">
        <f>G9*H9</f>
        <v>0</v>
      </c>
      <c r="J9" s="57">
        <f>G9*1.22</f>
        <v>0</v>
      </c>
      <c r="K9" s="58"/>
    </row>
    <row r="10" spans="1:11" x14ac:dyDescent="0.25">
      <c r="A10" s="29">
        <v>2</v>
      </c>
      <c r="B10" s="18" t="s">
        <v>112</v>
      </c>
      <c r="C10" s="54">
        <v>1</v>
      </c>
      <c r="D10" s="5"/>
      <c r="E10" s="6"/>
      <c r="F10" s="7"/>
      <c r="G10" s="55">
        <f t="shared" ref="G10" si="0">C10*F10</f>
        <v>0</v>
      </c>
      <c r="H10" s="56">
        <v>0.22</v>
      </c>
      <c r="I10" s="57">
        <f t="shared" ref="I10" si="1">G10*H10</f>
        <v>0</v>
      </c>
      <c r="J10" s="57">
        <f t="shared" ref="J10:J11" si="2">G10*1.22</f>
        <v>0</v>
      </c>
      <c r="K10" s="58"/>
    </row>
    <row r="11" spans="1:11" x14ac:dyDescent="0.25">
      <c r="A11" s="60"/>
      <c r="B11" s="61"/>
      <c r="C11" s="85" t="s">
        <v>12</v>
      </c>
      <c r="D11" s="86"/>
      <c r="E11" s="87"/>
      <c r="F11" s="48"/>
      <c r="G11" s="49">
        <f>SUM(G9:G10)</f>
        <v>0</v>
      </c>
      <c r="H11" s="50"/>
      <c r="I11" s="51">
        <f>G11*0.22</f>
        <v>0</v>
      </c>
      <c r="J11" s="57">
        <f t="shared" si="2"/>
        <v>0</v>
      </c>
      <c r="K11" s="53"/>
    </row>
    <row r="12" spans="1:11" x14ac:dyDescent="0.25"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x14ac:dyDescent="0.25"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x14ac:dyDescent="0.25">
      <c r="B14" s="63"/>
      <c r="C14" s="63"/>
      <c r="D14" s="63"/>
      <c r="E14" s="63"/>
      <c r="F14" s="63"/>
      <c r="G14" s="63"/>
      <c r="H14" s="63"/>
      <c r="I14" s="63"/>
      <c r="J14" s="63"/>
      <c r="K14" s="63"/>
    </row>
    <row r="15" spans="1:11" ht="15.75" customHeight="1" x14ac:dyDescent="0.25">
      <c r="A15" s="64" t="s">
        <v>13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</row>
    <row r="16" spans="1:11" x14ac:dyDescent="0.25">
      <c r="A16" s="65" t="s">
        <v>14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</row>
    <row r="17" spans="1:11" x14ac:dyDescent="0.25">
      <c r="A17" s="66" t="s">
        <v>28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</row>
    <row r="18" spans="1:11" x14ac:dyDescent="0.25">
      <c r="A18" s="65" t="s">
        <v>29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</row>
    <row r="19" spans="1:11" ht="30" customHeight="1" x14ac:dyDescent="0.25">
      <c r="A19" s="84" t="s">
        <v>15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</row>
    <row r="20" spans="1:11" x14ac:dyDescent="0.25">
      <c r="A20" s="65" t="s">
        <v>16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1" spans="1:11" x14ac:dyDescent="0.25">
      <c r="A21" s="65" t="s">
        <v>17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</row>
    <row r="24" spans="1:11" x14ac:dyDescent="0.25">
      <c r="A24" s="36" t="s">
        <v>34</v>
      </c>
      <c r="B24" s="44"/>
      <c r="C24" s="37"/>
      <c r="D24" s="37"/>
      <c r="E24" s="35"/>
      <c r="F24" s="80" t="s">
        <v>35</v>
      </c>
      <c r="G24" s="81"/>
      <c r="H24" s="81"/>
      <c r="I24" s="81"/>
      <c r="J24" s="81"/>
    </row>
    <row r="25" spans="1:11" x14ac:dyDescent="0.25">
      <c r="A25" s="35"/>
      <c r="B25" s="38"/>
      <c r="C25" s="35"/>
      <c r="D25" s="35"/>
      <c r="E25" s="43"/>
      <c r="F25" s="39"/>
      <c r="G25" s="39"/>
      <c r="H25" s="40"/>
      <c r="I25" s="41"/>
      <c r="J25" s="35"/>
    </row>
    <row r="26" spans="1:11" x14ac:dyDescent="0.25">
      <c r="A26" s="42" t="s">
        <v>36</v>
      </c>
      <c r="B26" s="45"/>
      <c r="C26" s="37"/>
      <c r="D26" s="37"/>
      <c r="E26" s="35"/>
      <c r="F26" s="82"/>
      <c r="G26" s="83"/>
      <c r="H26" s="83"/>
      <c r="I26" s="41"/>
      <c r="J26" s="35"/>
    </row>
  </sheetData>
  <sheetProtection algorithmName="SHA-512" hashValue="+a5DpWRKwBo4/9giECm6+0ZkCi04yBD2wXqSa0Kb02BUZ1jF2SyUa8norS2joxc+g7u1IAg4RXDkK9KfYP8SKA==" saltValue="n8HYYRD/KQCvo5X4ytwKqw==" spinCount="100000" sheet="1" objects="1" scenarios="1"/>
  <mergeCells count="15">
    <mergeCell ref="A21:K21"/>
    <mergeCell ref="F24:J24"/>
    <mergeCell ref="F26:H26"/>
    <mergeCell ref="A15:K15"/>
    <mergeCell ref="A16:K16"/>
    <mergeCell ref="A17:K17"/>
    <mergeCell ref="A18:K18"/>
    <mergeCell ref="A19:K19"/>
    <mergeCell ref="A20:K20"/>
    <mergeCell ref="B12:K14"/>
    <mergeCell ref="B2:E2"/>
    <mergeCell ref="C4:I4"/>
    <mergeCell ref="C5:I5"/>
    <mergeCell ref="D8:K8"/>
    <mergeCell ref="C11:E11"/>
  </mergeCells>
  <pageMargins left="0.7" right="0.7" top="0.75" bottom="0.75" header="0.3" footer="0.3"/>
  <pageSetup paperSize="9" scale="82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573EB-8270-4F46-895B-15ED8253E1A6}">
  <sheetPr>
    <pageSetUpPr fitToPage="1"/>
  </sheetPr>
  <dimension ref="A2:K25"/>
  <sheetViews>
    <sheetView workbookViewId="0">
      <selection activeCell="I31" sqref="I31"/>
    </sheetView>
  </sheetViews>
  <sheetFormatPr defaultColWidth="8.7109375" defaultRowHeight="15" x14ac:dyDescent="0.25"/>
  <cols>
    <col min="1" max="1" width="9" customWidth="1"/>
    <col min="2" max="2" width="62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67" t="s">
        <v>113</v>
      </c>
      <c r="C2" s="67"/>
      <c r="D2" s="67"/>
      <c r="E2" s="67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x14ac:dyDescent="0.25">
      <c r="A9" s="29">
        <v>1</v>
      </c>
      <c r="B9" s="18" t="s">
        <v>32</v>
      </c>
      <c r="C9" s="54">
        <v>1</v>
      </c>
      <c r="D9" s="5"/>
      <c r="E9" s="6"/>
      <c r="F9" s="7"/>
      <c r="G9" s="55">
        <f>C9*F9</f>
        <v>0</v>
      </c>
      <c r="H9" s="56">
        <v>0.22</v>
      </c>
      <c r="I9" s="57">
        <f>G9*H9</f>
        <v>0</v>
      </c>
      <c r="J9" s="57">
        <f>G9*1.22</f>
        <v>0</v>
      </c>
      <c r="K9" s="58"/>
    </row>
    <row r="10" spans="1:11" x14ac:dyDescent="0.25">
      <c r="A10" s="60"/>
      <c r="B10" s="61"/>
      <c r="C10" s="85" t="s">
        <v>12</v>
      </c>
      <c r="D10" s="86"/>
      <c r="E10" s="87"/>
      <c r="F10" s="48"/>
      <c r="G10" s="49">
        <f>SUM(G9:G9)</f>
        <v>0</v>
      </c>
      <c r="H10" s="50"/>
      <c r="I10" s="51">
        <f>G10*0.22</f>
        <v>0</v>
      </c>
      <c r="J10" s="57">
        <f t="shared" ref="J10" si="0">G10*1.22</f>
        <v>0</v>
      </c>
      <c r="K10" s="53"/>
    </row>
    <row r="11" spans="1:11" x14ac:dyDescent="0.25"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1" x14ac:dyDescent="0.25"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x14ac:dyDescent="0.25"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5.75" customHeight="1" x14ac:dyDescent="0.25">
      <c r="A14" s="64" t="s">
        <v>13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</row>
    <row r="15" spans="1:11" x14ac:dyDescent="0.25">
      <c r="A15" s="65" t="s">
        <v>14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</row>
    <row r="16" spans="1:11" x14ac:dyDescent="0.25">
      <c r="A16" s="66" t="s">
        <v>28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1" x14ac:dyDescent="0.25">
      <c r="A17" s="65" t="s">
        <v>29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</row>
    <row r="18" spans="1:11" ht="30" customHeight="1" x14ac:dyDescent="0.25">
      <c r="A18" s="84" t="s">
        <v>15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</row>
    <row r="19" spans="1:11" x14ac:dyDescent="0.25">
      <c r="A19" s="65" t="s">
        <v>16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</row>
    <row r="20" spans="1:11" x14ac:dyDescent="0.25">
      <c r="A20" s="65" t="s">
        <v>17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3" spans="1:11" x14ac:dyDescent="0.25">
      <c r="A23" s="36" t="s">
        <v>34</v>
      </c>
      <c r="B23" s="44"/>
      <c r="C23" s="37"/>
      <c r="D23" s="37"/>
      <c r="E23" s="35"/>
      <c r="F23" s="80" t="s">
        <v>35</v>
      </c>
      <c r="G23" s="81"/>
      <c r="H23" s="81"/>
      <c r="I23" s="81"/>
      <c r="J23" s="81"/>
    </row>
    <row r="24" spans="1:11" x14ac:dyDescent="0.25">
      <c r="A24" s="35"/>
      <c r="B24" s="38"/>
      <c r="C24" s="35"/>
      <c r="D24" s="35"/>
      <c r="E24" s="43"/>
      <c r="F24" s="39"/>
      <c r="G24" s="39"/>
      <c r="H24" s="40"/>
      <c r="I24" s="41"/>
      <c r="J24" s="35"/>
    </row>
    <row r="25" spans="1:11" x14ac:dyDescent="0.25">
      <c r="A25" s="42" t="s">
        <v>36</v>
      </c>
      <c r="B25" s="45"/>
      <c r="C25" s="37"/>
      <c r="D25" s="37"/>
      <c r="E25" s="35"/>
      <c r="F25" s="82"/>
      <c r="G25" s="83"/>
      <c r="H25" s="83"/>
      <c r="I25" s="41"/>
      <c r="J25" s="35"/>
    </row>
  </sheetData>
  <sheetProtection algorithmName="SHA-512" hashValue="ZBSzdz+39WoHBm9CbHXKqj1cNYYnldhxA9J0nSZQhfV8ejSknFJLi3yE8HFs4O1AD7+XT1yVxrPszbw3OVdGvg==" saltValue="rQVKwcq7AUs68owYoMlLUQ==" spinCount="100000" sheet="1" objects="1" scenarios="1"/>
  <mergeCells count="15">
    <mergeCell ref="A20:K20"/>
    <mergeCell ref="F23:J23"/>
    <mergeCell ref="F25:H25"/>
    <mergeCell ref="A14:K14"/>
    <mergeCell ref="A15:K15"/>
    <mergeCell ref="A16:K16"/>
    <mergeCell ref="A17:K17"/>
    <mergeCell ref="A18:K18"/>
    <mergeCell ref="A19:K19"/>
    <mergeCell ref="B11:K13"/>
    <mergeCell ref="B2:E2"/>
    <mergeCell ref="C4:I4"/>
    <mergeCell ref="C5:I5"/>
    <mergeCell ref="D8:K8"/>
    <mergeCell ref="C10:E10"/>
  </mergeCells>
  <pageMargins left="0.7" right="0.7" top="0.75" bottom="0.75" header="0.3" footer="0.3"/>
  <pageSetup paperSize="9" scale="82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81ACD-1B27-4FB9-A727-422681FDF99E}">
  <sheetPr>
    <pageSetUpPr fitToPage="1"/>
  </sheetPr>
  <dimension ref="A2:K25"/>
  <sheetViews>
    <sheetView workbookViewId="0">
      <selection activeCell="B9" sqref="B9"/>
    </sheetView>
  </sheetViews>
  <sheetFormatPr defaultColWidth="8.7109375" defaultRowHeight="15" x14ac:dyDescent="0.25"/>
  <cols>
    <col min="1" max="1" width="9" customWidth="1"/>
    <col min="2" max="2" width="62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67" t="s">
        <v>114</v>
      </c>
      <c r="C2" s="67"/>
      <c r="D2" s="67"/>
      <c r="E2" s="67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x14ac:dyDescent="0.25">
      <c r="A9" s="29">
        <v>1</v>
      </c>
      <c r="B9" s="18" t="s">
        <v>33</v>
      </c>
      <c r="C9" s="54">
        <v>1</v>
      </c>
      <c r="D9" s="5"/>
      <c r="E9" s="6"/>
      <c r="F9" s="7"/>
      <c r="G9" s="55">
        <f>C9*F9</f>
        <v>0</v>
      </c>
      <c r="H9" s="56">
        <v>0.22</v>
      </c>
      <c r="I9" s="57">
        <f>G9*H9</f>
        <v>0</v>
      </c>
      <c r="J9" s="57">
        <f>G9*1.22</f>
        <v>0</v>
      </c>
      <c r="K9" s="58"/>
    </row>
    <row r="10" spans="1:11" x14ac:dyDescent="0.25">
      <c r="A10" s="60"/>
      <c r="B10" s="61"/>
      <c r="C10" s="85" t="s">
        <v>12</v>
      </c>
      <c r="D10" s="86"/>
      <c r="E10" s="87"/>
      <c r="F10" s="48"/>
      <c r="G10" s="49">
        <f>SUM(G9:G9)</f>
        <v>0</v>
      </c>
      <c r="H10" s="50"/>
      <c r="I10" s="51">
        <f>G10*0.22</f>
        <v>0</v>
      </c>
      <c r="J10" s="57">
        <f t="shared" ref="J10" si="0">G10*1.22</f>
        <v>0</v>
      </c>
      <c r="K10" s="53"/>
    </row>
    <row r="11" spans="1:11" x14ac:dyDescent="0.25"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1" x14ac:dyDescent="0.25"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x14ac:dyDescent="0.25"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5.75" customHeight="1" x14ac:dyDescent="0.25">
      <c r="A14" s="64" t="s">
        <v>13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</row>
    <row r="15" spans="1:11" x14ac:dyDescent="0.25">
      <c r="A15" s="65" t="s">
        <v>14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</row>
    <row r="16" spans="1:11" x14ac:dyDescent="0.25">
      <c r="A16" s="66" t="s">
        <v>28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1" x14ac:dyDescent="0.25">
      <c r="A17" s="65" t="s">
        <v>29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</row>
    <row r="18" spans="1:11" ht="30" customHeight="1" x14ac:dyDescent="0.25">
      <c r="A18" s="84" t="s">
        <v>15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</row>
    <row r="19" spans="1:11" x14ac:dyDescent="0.25">
      <c r="A19" s="65" t="s">
        <v>16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</row>
    <row r="20" spans="1:11" x14ac:dyDescent="0.25">
      <c r="A20" s="65" t="s">
        <v>17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3" spans="1:11" x14ac:dyDescent="0.25">
      <c r="A23" s="36" t="s">
        <v>34</v>
      </c>
      <c r="B23" s="44"/>
      <c r="C23" s="37"/>
      <c r="D23" s="37"/>
      <c r="E23" s="35"/>
      <c r="F23" s="80" t="s">
        <v>35</v>
      </c>
      <c r="G23" s="81"/>
      <c r="H23" s="81"/>
      <c r="I23" s="81"/>
      <c r="J23" s="81"/>
    </row>
    <row r="24" spans="1:11" x14ac:dyDescent="0.25">
      <c r="A24" s="35"/>
      <c r="B24" s="38"/>
      <c r="C24" s="35"/>
      <c r="D24" s="35"/>
      <c r="E24" s="43"/>
      <c r="F24" s="39"/>
      <c r="G24" s="39"/>
      <c r="H24" s="40"/>
      <c r="I24" s="41"/>
      <c r="J24" s="35"/>
    </row>
    <row r="25" spans="1:11" x14ac:dyDescent="0.25">
      <c r="A25" s="42" t="s">
        <v>36</v>
      </c>
      <c r="B25" s="45"/>
      <c r="C25" s="37"/>
      <c r="D25" s="37"/>
      <c r="E25" s="35"/>
      <c r="F25" s="82"/>
      <c r="G25" s="83"/>
      <c r="H25" s="83"/>
      <c r="I25" s="41"/>
      <c r="J25" s="35"/>
    </row>
  </sheetData>
  <sheetProtection algorithmName="SHA-512" hashValue="O0mXTHGcBzDyYRbW7sHISyvqYcVCKn00j9hkvgOHLnuiQgROxXJ6FssraEx0UFjpRQ1z2gNZ6pe70URfIQ2pKA==" saltValue="d5uCKUjlY8E7JkucSAM4Pw==" spinCount="100000" sheet="1" objects="1" scenarios="1"/>
  <mergeCells count="15">
    <mergeCell ref="A20:K20"/>
    <mergeCell ref="F23:J23"/>
    <mergeCell ref="F25:H25"/>
    <mergeCell ref="A14:K14"/>
    <mergeCell ref="A15:K15"/>
    <mergeCell ref="A16:K16"/>
    <mergeCell ref="A17:K17"/>
    <mergeCell ref="A18:K18"/>
    <mergeCell ref="A19:K19"/>
    <mergeCell ref="B11:K13"/>
    <mergeCell ref="B2:E2"/>
    <mergeCell ref="C4:I4"/>
    <mergeCell ref="C5:I5"/>
    <mergeCell ref="D8:K8"/>
    <mergeCell ref="C10:E10"/>
  </mergeCells>
  <pageMargins left="0.7" right="0.7" top="0.75" bottom="0.75" header="0.3" footer="0.3"/>
  <pageSetup paperSize="9" scale="82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2D6CE-A515-4F08-AC1B-336EC687C722}">
  <sheetPr>
    <pageSetUpPr fitToPage="1"/>
  </sheetPr>
  <dimension ref="A2:K25"/>
  <sheetViews>
    <sheetView tabSelected="1" workbookViewId="0">
      <selection activeCell="N20" sqref="N20"/>
    </sheetView>
  </sheetViews>
  <sheetFormatPr defaultColWidth="8.7109375" defaultRowHeight="15" x14ac:dyDescent="0.25"/>
  <cols>
    <col min="1" max="1" width="9" customWidth="1"/>
    <col min="2" max="2" width="62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67" t="s">
        <v>115</v>
      </c>
      <c r="C2" s="67"/>
      <c r="D2" s="67"/>
      <c r="E2" s="67"/>
    </row>
    <row r="3" spans="1:11" ht="15.75" thickBot="1" x14ac:dyDescent="0.3"/>
    <row r="4" spans="1:11" x14ac:dyDescent="0.25">
      <c r="B4" s="9" t="s">
        <v>0</v>
      </c>
      <c r="C4" s="68"/>
      <c r="D4" s="69"/>
      <c r="E4" s="69"/>
      <c r="F4" s="69"/>
      <c r="G4" s="69"/>
      <c r="H4" s="69"/>
      <c r="I4" s="70"/>
    </row>
    <row r="5" spans="1:11" ht="15.75" thickBot="1" x14ac:dyDescent="0.3">
      <c r="B5" s="10" t="s">
        <v>1</v>
      </c>
      <c r="C5" s="71"/>
      <c r="D5" s="72"/>
      <c r="E5" s="72"/>
      <c r="F5" s="72"/>
      <c r="G5" s="72"/>
      <c r="H5" s="72"/>
      <c r="I5" s="73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74"/>
      <c r="E8" s="75"/>
      <c r="F8" s="75"/>
      <c r="G8" s="75"/>
      <c r="H8" s="75"/>
      <c r="I8" s="75"/>
      <c r="J8" s="75"/>
      <c r="K8" s="76"/>
    </row>
    <row r="9" spans="1:11" x14ac:dyDescent="0.25">
      <c r="A9" s="29">
        <v>1</v>
      </c>
      <c r="B9" s="18" t="s">
        <v>31</v>
      </c>
      <c r="C9" s="54">
        <v>1</v>
      </c>
      <c r="D9" s="5"/>
      <c r="E9" s="6"/>
      <c r="F9" s="7"/>
      <c r="G9" s="55">
        <f>C9*F9</f>
        <v>0</v>
      </c>
      <c r="H9" s="56">
        <v>0.22</v>
      </c>
      <c r="I9" s="57">
        <f>G9*H9</f>
        <v>0</v>
      </c>
      <c r="J9" s="57">
        <f>G9*1.22</f>
        <v>0</v>
      </c>
      <c r="K9" s="58"/>
    </row>
    <row r="10" spans="1:11" x14ac:dyDescent="0.25">
      <c r="A10" s="60"/>
      <c r="B10" s="61"/>
      <c r="C10" s="85" t="s">
        <v>12</v>
      </c>
      <c r="D10" s="86"/>
      <c r="E10" s="87"/>
      <c r="F10" s="48"/>
      <c r="G10" s="49">
        <f>SUM(G9:G9)</f>
        <v>0</v>
      </c>
      <c r="H10" s="50"/>
      <c r="I10" s="51">
        <f>G10*0.22</f>
        <v>0</v>
      </c>
      <c r="J10" s="57">
        <f t="shared" ref="J10" si="0">G10*1.22</f>
        <v>0</v>
      </c>
      <c r="K10" s="53"/>
    </row>
    <row r="11" spans="1:11" x14ac:dyDescent="0.25"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1" x14ac:dyDescent="0.25"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x14ac:dyDescent="0.25"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1" ht="15.75" customHeight="1" x14ac:dyDescent="0.25">
      <c r="A14" s="64" t="s">
        <v>13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</row>
    <row r="15" spans="1:11" x14ac:dyDescent="0.25">
      <c r="A15" s="65" t="s">
        <v>14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</row>
    <row r="16" spans="1:11" x14ac:dyDescent="0.25">
      <c r="A16" s="66" t="s">
        <v>28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1" x14ac:dyDescent="0.25">
      <c r="A17" s="65" t="s">
        <v>29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</row>
    <row r="18" spans="1:11" ht="30" customHeight="1" x14ac:dyDescent="0.25">
      <c r="A18" s="84" t="s">
        <v>15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</row>
    <row r="19" spans="1:11" x14ac:dyDescent="0.25">
      <c r="A19" s="65" t="s">
        <v>16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</row>
    <row r="20" spans="1:11" x14ac:dyDescent="0.25">
      <c r="A20" s="65" t="s">
        <v>17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3" spans="1:11" x14ac:dyDescent="0.25">
      <c r="A23" s="36" t="s">
        <v>34</v>
      </c>
      <c r="B23" s="44"/>
      <c r="C23" s="37"/>
      <c r="D23" s="37"/>
      <c r="E23" s="35"/>
      <c r="F23" s="80" t="s">
        <v>35</v>
      </c>
      <c r="G23" s="81"/>
      <c r="H23" s="81"/>
      <c r="I23" s="81"/>
      <c r="J23" s="81"/>
    </row>
    <row r="24" spans="1:11" x14ac:dyDescent="0.25">
      <c r="A24" s="35"/>
      <c r="B24" s="38"/>
      <c r="C24" s="35"/>
      <c r="D24" s="35"/>
      <c r="E24" s="43"/>
      <c r="F24" s="39"/>
      <c r="G24" s="39"/>
      <c r="H24" s="40"/>
      <c r="I24" s="41"/>
      <c r="J24" s="35"/>
    </row>
    <row r="25" spans="1:11" x14ac:dyDescent="0.25">
      <c r="A25" s="42" t="s">
        <v>36</v>
      </c>
      <c r="B25" s="45"/>
      <c r="C25" s="37"/>
      <c r="D25" s="37"/>
      <c r="E25" s="35"/>
      <c r="F25" s="82"/>
      <c r="G25" s="83"/>
      <c r="H25" s="83"/>
      <c r="I25" s="41"/>
      <c r="J25" s="35"/>
    </row>
  </sheetData>
  <sheetProtection algorithmName="SHA-512" hashValue="IdFG9vCSb1LR7tTYYwcrZsJyq4mLjVUGhOXH4U7di1tjQI6Rb/Fq3mOGPGtXEby+eppUjfi2HHsFThEJUJlAQA==" saltValue="ZgkCrRR4Q8gojGz89vkFKQ==" spinCount="100000" sheet="1" objects="1" scenarios="1"/>
  <mergeCells count="15">
    <mergeCell ref="A20:K20"/>
    <mergeCell ref="F23:J23"/>
    <mergeCell ref="F25:H25"/>
    <mergeCell ref="A14:K14"/>
    <mergeCell ref="A15:K15"/>
    <mergeCell ref="A16:K16"/>
    <mergeCell ref="A17:K17"/>
    <mergeCell ref="A18:K18"/>
    <mergeCell ref="A19:K19"/>
    <mergeCell ref="B11:K13"/>
    <mergeCell ref="B2:E2"/>
    <mergeCell ref="C4:I4"/>
    <mergeCell ref="C5:I5"/>
    <mergeCell ref="D8:K8"/>
    <mergeCell ref="C10:E10"/>
  </mergeCells>
  <pageMargins left="0.7" right="0.7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35</vt:i4>
      </vt:variant>
    </vt:vector>
  </HeadingPairs>
  <TitlesOfParts>
    <vt:vector size="35" baseType="lpstr">
      <vt:lpstr>NASLOVNI PODATKI</vt:lpstr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  <vt:lpstr>SKLOP 17</vt:lpstr>
      <vt:lpstr>SKLOP 18</vt:lpstr>
      <vt:lpstr>SKLOP 19</vt:lpstr>
      <vt:lpstr>SKLOP 20</vt:lpstr>
      <vt:lpstr>SKLOP 21</vt:lpstr>
      <vt:lpstr>SKLOP 22</vt:lpstr>
      <vt:lpstr>SKLOP 23</vt:lpstr>
      <vt:lpstr>SKLOP 24</vt:lpstr>
      <vt:lpstr>SKLOP 25</vt:lpstr>
      <vt:lpstr>SKLOP 26</vt:lpstr>
      <vt:lpstr>SKLOP 27 </vt:lpstr>
      <vt:lpstr>SKLOP 28</vt:lpstr>
      <vt:lpstr>SKLOP 29</vt:lpstr>
      <vt:lpstr>SKLOP 30</vt:lpstr>
      <vt:lpstr>SKLOP 31</vt:lpstr>
      <vt:lpstr>SKLOP 32</vt:lpstr>
      <vt:lpstr>SKLOP 33</vt:lpstr>
      <vt:lpstr>SKLOP 34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Kotnik</dc:creator>
  <cp:lastModifiedBy>Špela Kotnik</cp:lastModifiedBy>
  <cp:lastPrinted>2024-06-11T06:22:43Z</cp:lastPrinted>
  <dcterms:created xsi:type="dcterms:W3CDTF">2023-06-29T08:33:37Z</dcterms:created>
  <dcterms:modified xsi:type="dcterms:W3CDTF">2025-07-25T05:22:41Z</dcterms:modified>
</cp:coreProperties>
</file>